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Z-Uchebni_disciplini\B3k-MF\2017\MF-2017-Students\"/>
    </mc:Choice>
  </mc:AlternateContent>
  <bookViews>
    <workbookView xWindow="0" yWindow="0" windowWidth="21000" windowHeight="11985"/>
  </bookViews>
  <sheets>
    <sheet name="1" sheetId="1" r:id="rId1"/>
    <sheet name="2" sheetId="3" r:id="rId2"/>
    <sheet name="Sheet2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E14" i="1"/>
  <c r="G20" i="1"/>
  <c r="E13" i="1"/>
  <c r="B4" i="1"/>
  <c r="E18" i="1" s="1"/>
  <c r="H13" i="1"/>
  <c r="G18" i="1"/>
  <c r="E12" i="1"/>
  <c r="F11" i="1"/>
  <c r="G11" i="1"/>
  <c r="H11" i="1"/>
  <c r="H15" i="1" s="1"/>
  <c r="E9" i="1"/>
  <c r="E17" i="1"/>
  <c r="E11" i="1"/>
  <c r="E10" i="1"/>
  <c r="F9" i="1"/>
  <c r="G9" i="1"/>
  <c r="H9" i="1"/>
  <c r="H14" i="1"/>
  <c r="B7" i="1"/>
  <c r="D12" i="1" l="1"/>
  <c r="B2" i="1"/>
  <c r="D2" i="1" s="1"/>
  <c r="E3" i="1"/>
  <c r="E4" i="1"/>
  <c r="E5" i="1"/>
  <c r="E2" i="1"/>
  <c r="B13" i="1"/>
  <c r="B14" i="1"/>
  <c r="E6" i="1" l="1"/>
  <c r="C2" i="1"/>
  <c r="B12" i="1"/>
  <c r="B3" i="1" l="1"/>
  <c r="A2" i="3"/>
  <c r="A1" i="3"/>
  <c r="E3" i="3"/>
  <c r="B1" i="3"/>
  <c r="B10" i="3"/>
  <c r="B9" i="3"/>
  <c r="B3" i="3" s="1"/>
  <c r="A4" i="3"/>
  <c r="A5" i="3"/>
  <c r="A6" i="3"/>
  <c r="A7" i="3"/>
  <c r="A8" i="3"/>
  <c r="A9" i="3"/>
  <c r="A10" i="3"/>
  <c r="A3" i="3"/>
  <c r="D3" i="1" l="1"/>
  <c r="H4" i="3"/>
  <c r="C3" i="1" l="1"/>
  <c r="E2" i="3"/>
  <c r="G2" i="3" l="1"/>
  <c r="H6" i="3"/>
  <c r="H5" i="3"/>
  <c r="H3" i="3"/>
  <c r="H2" i="3"/>
  <c r="F2" i="3" s="1"/>
  <c r="D4" i="1" l="1"/>
  <c r="G13" i="1" s="1"/>
  <c r="G3" i="3"/>
  <c r="C4" i="1" l="1"/>
  <c r="F13" i="1" s="1"/>
  <c r="F3" i="3"/>
  <c r="G14" i="1" l="1"/>
  <c r="B5" i="1"/>
  <c r="E4" i="3"/>
  <c r="G4" i="3" s="1"/>
  <c r="F4" i="3" s="1"/>
  <c r="F14" i="1" l="1"/>
  <c r="G15" i="1"/>
  <c r="D5" i="1"/>
  <c r="E5" i="3"/>
  <c r="F15" i="1" l="1"/>
  <c r="E15" i="1"/>
  <c r="C5" i="1"/>
  <c r="D6" i="1"/>
  <c r="G5" i="3"/>
  <c r="C6" i="1" l="1"/>
  <c r="B6" i="1"/>
  <c r="F5" i="3"/>
  <c r="E6" i="3" s="1"/>
  <c r="G6" i="3"/>
  <c r="F6" i="3" l="1"/>
</calcChain>
</file>

<file path=xl/sharedStrings.xml><?xml version="1.0" encoding="utf-8"?>
<sst xmlns="http://schemas.openxmlformats.org/spreadsheetml/2006/main" count="37" uniqueCount="21">
  <si>
    <t>K</t>
  </si>
  <si>
    <t>n</t>
  </si>
  <si>
    <t>r</t>
  </si>
  <si>
    <t>No</t>
  </si>
  <si>
    <t>A,ppmt</t>
  </si>
  <si>
    <t>A,ipmt</t>
  </si>
  <si>
    <t>A,pmt</t>
  </si>
  <si>
    <t>A1</t>
  </si>
  <si>
    <t>A2</t>
  </si>
  <si>
    <t>A3</t>
  </si>
  <si>
    <t>A4=n</t>
  </si>
  <si>
    <t>BGN/USD</t>
  </si>
  <si>
    <t>IRy</t>
  </si>
  <si>
    <t>IRa</t>
  </si>
  <si>
    <r>
      <rPr>
        <sz val="16"/>
        <color rgb="FFFF0000"/>
        <rFont val="Calibri"/>
        <family val="2"/>
        <charset val="204"/>
        <scheme val="minor"/>
      </rPr>
      <t>A</t>
    </r>
    <r>
      <rPr>
        <sz val="16"/>
        <color theme="1"/>
        <rFont val="Calibri"/>
        <family val="2"/>
        <charset val="204"/>
        <scheme val="minor"/>
      </rPr>
      <t>=</t>
    </r>
  </si>
  <si>
    <r>
      <rPr>
        <sz val="16"/>
        <color rgb="FFFF0000"/>
        <rFont val="Calibri"/>
        <family val="2"/>
        <charset val="204"/>
        <scheme val="minor"/>
      </rPr>
      <t>T</t>
    </r>
    <r>
      <rPr>
        <sz val="16"/>
        <color theme="1"/>
        <rFont val="Calibri"/>
        <family val="2"/>
        <charset val="204"/>
        <scheme val="minor"/>
      </rPr>
      <t xml:space="preserve"> (в мес.)</t>
    </r>
  </si>
  <si>
    <r>
      <t>TDL=</t>
    </r>
    <r>
      <rPr>
        <sz val="16"/>
        <color rgb="FFFF0000"/>
        <rFont val="Calibri"/>
        <family val="2"/>
        <charset val="204"/>
        <scheme val="minor"/>
      </rPr>
      <t>n</t>
    </r>
    <r>
      <rPr>
        <sz val="16"/>
        <color theme="1"/>
        <rFont val="Calibri"/>
        <family val="2"/>
        <charset val="204"/>
        <scheme val="minor"/>
      </rPr>
      <t xml:space="preserve"> x </t>
    </r>
    <r>
      <rPr>
        <sz val="16"/>
        <color rgb="FFFF0000"/>
        <rFont val="Calibri"/>
        <family val="2"/>
        <charset val="204"/>
        <scheme val="minor"/>
      </rPr>
      <t>T</t>
    </r>
  </si>
  <si>
    <t>A1-BGN</t>
  </si>
  <si>
    <t>A2-BGN</t>
  </si>
  <si>
    <t>A3-BGN</t>
  </si>
  <si>
    <t>K(31.01)-K(01.02)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</si>
</sst>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409]#,##0.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164" fontId="0" fillId="0" borderId="1" xfId="0" applyNumberFormat="1" applyBorder="1"/>
    <xf numFmtId="9" fontId="0" fillId="0" borderId="1" xfId="0" applyNumberFormat="1" applyBorder="1"/>
    <xf numFmtId="165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1" fillId="0" borderId="0" xfId="0" applyFont="1"/>
    <xf numFmtId="2" fontId="3" fillId="2" borderId="1" xfId="0" applyNumberFormat="1" applyFont="1" applyFill="1" applyBorder="1"/>
    <xf numFmtId="0" fontId="4" fillId="0" borderId="1" xfId="0" applyFont="1" applyBorder="1"/>
    <xf numFmtId="2" fontId="6" fillId="0" borderId="1" xfId="0" applyNumberFormat="1" applyFont="1" applyBorder="1"/>
    <xf numFmtId="0" fontId="5" fillId="0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/>
    <xf numFmtId="2" fontId="6" fillId="2" borderId="1" xfId="0" applyNumberFormat="1" applyFont="1" applyFill="1" applyBorder="1"/>
    <xf numFmtId="2" fontId="1" fillId="0" borderId="1" xfId="0" applyNumberFormat="1" applyFont="1" applyBorder="1"/>
    <xf numFmtId="10" fontId="4" fillId="0" borderId="1" xfId="0" applyNumberFormat="1" applyFont="1" applyBorder="1"/>
    <xf numFmtId="0" fontId="5" fillId="3" borderId="1" xfId="0" applyFont="1" applyFill="1" applyBorder="1"/>
    <xf numFmtId="0" fontId="7" fillId="3" borderId="1" xfId="0" applyFont="1" applyFill="1" applyBorder="1"/>
    <xf numFmtId="164" fontId="6" fillId="3" borderId="1" xfId="0" applyNumberFormat="1" applyFont="1" applyFill="1" applyBorder="1"/>
    <xf numFmtId="10" fontId="4" fillId="3" borderId="1" xfId="0" applyNumberFormat="1" applyFont="1" applyFill="1" applyBorder="1"/>
    <xf numFmtId="0" fontId="4" fillId="3" borderId="1" xfId="0" applyFont="1" applyFill="1" applyBorder="1"/>
    <xf numFmtId="2" fontId="0" fillId="0" borderId="0" xfId="0" applyNumberFormat="1"/>
    <xf numFmtId="2" fontId="7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136072</xdr:colOff>
      <xdr:row>6</xdr:row>
      <xdr:rowOff>40821</xdr:rowOff>
    </xdr:from>
    <xdr:to>
      <xdr:col>9</xdr:col>
      <xdr:colOff>474949</xdr:colOff>
      <xdr:row>20</xdr:row>
      <xdr:rowOff>91389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6" y="1469571"/>
          <a:ext cx="5033341" cy="2717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Normal="100" workbookViewId="0">
      <selection activeCell="E14" sqref="E14"/>
    </sheetView>
  </sheetViews>
  <sheetFormatPr defaultRowHeight="15" x14ac:dyDescent="0.25"/>
  <cols>
    <col min="1" max="1" width="14.7109375" customWidth="1"/>
    <col min="2" max="2" width="17.7109375" customWidth="1"/>
    <col min="3" max="3" width="14.7109375" customWidth="1"/>
    <col min="4" max="4" width="15.140625" customWidth="1"/>
    <col min="5" max="5" width="16.28515625" customWidth="1"/>
    <col min="6" max="6" width="15.7109375" customWidth="1"/>
    <col min="7" max="7" width="15.5703125" customWidth="1"/>
    <col min="8" max="8" width="15.85546875" customWidth="1"/>
  </cols>
  <sheetData>
    <row r="1" spans="1:8" ht="21" x14ac:dyDescent="0.35">
      <c r="A1" s="14" t="s">
        <v>3</v>
      </c>
      <c r="B1" s="15" t="s">
        <v>0</v>
      </c>
      <c r="C1" s="15" t="s">
        <v>4</v>
      </c>
      <c r="D1" s="15" t="s">
        <v>5</v>
      </c>
      <c r="E1" s="15" t="s">
        <v>6</v>
      </c>
    </row>
    <row r="2" spans="1:8" ht="21" x14ac:dyDescent="0.35">
      <c r="A2" s="16" t="s">
        <v>7</v>
      </c>
      <c r="B2" s="17">
        <f>B8</f>
        <v>348000</v>
      </c>
      <c r="C2" s="17">
        <f>E2-D2</f>
        <v>86027.344265699125</v>
      </c>
      <c r="D2" s="17">
        <f>B2*B13</f>
        <v>2610</v>
      </c>
      <c r="E2" s="17">
        <f>$B$7</f>
        <v>88637.344265699125</v>
      </c>
      <c r="G2" s="4">
        <v>1.5185</v>
      </c>
    </row>
    <row r="3" spans="1:8" ht="21" x14ac:dyDescent="0.35">
      <c r="A3" s="16" t="s">
        <v>8</v>
      </c>
      <c r="B3" s="17">
        <f>B2-C2</f>
        <v>261972.65573430088</v>
      </c>
      <c r="C3" s="17">
        <f>E3-D3</f>
        <v>86672.549347691864</v>
      </c>
      <c r="D3" s="17">
        <f>B3*B13</f>
        <v>1964.7949180072565</v>
      </c>
      <c r="E3" s="17">
        <f t="shared" ref="E3:E5" si="0">$B$7</f>
        <v>88637.344265699125</v>
      </c>
      <c r="G3" s="4">
        <v>1.5173999999999999</v>
      </c>
    </row>
    <row r="4" spans="1:8" ht="21" x14ac:dyDescent="0.35">
      <c r="A4" s="16" t="s">
        <v>9</v>
      </c>
      <c r="B4" s="17">
        <f>B3-C3</f>
        <v>175300.10638660903</v>
      </c>
      <c r="C4" s="17">
        <f>E4-D4</f>
        <v>87322.593467799554</v>
      </c>
      <c r="D4" s="17">
        <f>B4*B13</f>
        <v>1314.7507978995677</v>
      </c>
      <c r="E4" s="17">
        <f t="shared" si="0"/>
        <v>88637.344265699125</v>
      </c>
      <c r="G4" s="4">
        <v>1.5546</v>
      </c>
    </row>
    <row r="5" spans="1:8" ht="21" x14ac:dyDescent="0.35">
      <c r="A5" s="16" t="s">
        <v>10</v>
      </c>
      <c r="B5" s="17">
        <f>B4-C4</f>
        <v>87977.512918809472</v>
      </c>
      <c r="C5" s="17">
        <f>E5-D5</f>
        <v>87977.512918808061</v>
      </c>
      <c r="D5" s="17">
        <f>B5*B13</f>
        <v>659.83134689107101</v>
      </c>
      <c r="E5" s="17">
        <f t="shared" si="0"/>
        <v>88637.344265699125</v>
      </c>
    </row>
    <row r="6" spans="1:8" ht="21" x14ac:dyDescent="0.35">
      <c r="A6" s="16"/>
      <c r="B6" s="17">
        <f>B5-C5</f>
        <v>1.4115357771515846E-9</v>
      </c>
      <c r="C6" s="17">
        <f>SUM(C2:C5)</f>
        <v>347999.9999999986</v>
      </c>
      <c r="D6" s="17">
        <f>SUM(D2:D5)</f>
        <v>6549.3770627978956</v>
      </c>
      <c r="E6" s="17">
        <f>SUM(E2:E5)</f>
        <v>354549.3770627965</v>
      </c>
    </row>
    <row r="7" spans="1:8" ht="21" x14ac:dyDescent="0.35">
      <c r="A7" s="11" t="s">
        <v>14</v>
      </c>
      <c r="B7" s="12">
        <f>B8*((((B14^$B$11)*(B14-1))/((B14^$B$11)-1)))</f>
        <v>88637.344265699125</v>
      </c>
    </row>
    <row r="8" spans="1:8" ht="21" x14ac:dyDescent="0.35">
      <c r="A8" s="21" t="s">
        <v>0</v>
      </c>
      <c r="B8" s="22">
        <v>348000</v>
      </c>
      <c r="D8" s="14" t="s">
        <v>3</v>
      </c>
      <c r="E8" s="15" t="s">
        <v>0</v>
      </c>
      <c r="F8" s="15" t="s">
        <v>4</v>
      </c>
      <c r="G8" s="15" t="s">
        <v>5</v>
      </c>
      <c r="H8" s="15" t="s">
        <v>6</v>
      </c>
    </row>
    <row r="9" spans="1:8" ht="21" x14ac:dyDescent="0.35">
      <c r="A9" s="20" t="s">
        <v>12</v>
      </c>
      <c r="B9" s="23">
        <v>0.09</v>
      </c>
      <c r="D9" s="16" t="s">
        <v>17</v>
      </c>
      <c r="E9" s="17">
        <f>B2*G2</f>
        <v>528438</v>
      </c>
      <c r="F9" s="17">
        <f>C2*G2</f>
        <v>130632.52226746411</v>
      </c>
      <c r="G9" s="17">
        <f>D2*G2</f>
        <v>3963.2849999999999</v>
      </c>
      <c r="H9" s="17">
        <f>E2*G2</f>
        <v>134595.80726746412</v>
      </c>
    </row>
    <row r="10" spans="1:8" ht="21" x14ac:dyDescent="0.35">
      <c r="A10" s="24" t="s">
        <v>15</v>
      </c>
      <c r="B10" s="24">
        <v>1</v>
      </c>
      <c r="E10" s="26">
        <f>E9-F9</f>
        <v>397805.47773253592</v>
      </c>
    </row>
    <row r="11" spans="1:8" ht="21" x14ac:dyDescent="0.35">
      <c r="A11" s="20" t="s">
        <v>1</v>
      </c>
      <c r="B11" s="24">
        <v>4</v>
      </c>
      <c r="D11" s="16" t="s">
        <v>18</v>
      </c>
      <c r="E11" s="17">
        <f>B3*G3</f>
        <v>397517.30781122809</v>
      </c>
      <c r="F11" s="17">
        <f>C3*G3</f>
        <v>131516.92638018762</v>
      </c>
      <c r="G11" s="17">
        <f>D3*G3</f>
        <v>2981.3798085842109</v>
      </c>
      <c r="H11" s="17">
        <f>E3*G3</f>
        <v>134498.30618877185</v>
      </c>
    </row>
    <row r="12" spans="1:8" ht="21" x14ac:dyDescent="0.35">
      <c r="A12" s="11" t="s">
        <v>16</v>
      </c>
      <c r="B12" s="11">
        <f>B10*B11</f>
        <v>4</v>
      </c>
      <c r="D12">
        <f>B4*G3</f>
        <v>266000.38143104053</v>
      </c>
      <c r="E12" s="26">
        <f>E11-F11</f>
        <v>266000.38143104047</v>
      </c>
    </row>
    <row r="13" spans="1:8" ht="21" x14ac:dyDescent="0.35">
      <c r="A13" s="13" t="s">
        <v>13</v>
      </c>
      <c r="B13" s="19">
        <f>B9*(B10/12)</f>
        <v>7.4999999999999997E-3</v>
      </c>
      <c r="D13" s="16" t="s">
        <v>19</v>
      </c>
      <c r="E13" s="17">
        <f>B4*G4</f>
        <v>272521.54538862238</v>
      </c>
      <c r="F13" s="17">
        <f>C4*G4</f>
        <v>135751.70380504118</v>
      </c>
      <c r="G13" s="17">
        <f>D4*G4</f>
        <v>2043.9115904146679</v>
      </c>
      <c r="H13" s="17">
        <f>E4*G4</f>
        <v>137795.61539545585</v>
      </c>
    </row>
    <row r="14" spans="1:8" ht="21" x14ac:dyDescent="0.35">
      <c r="A14" s="13" t="s">
        <v>2</v>
      </c>
      <c r="B14" s="11">
        <f>1+(B9*(B10/12))</f>
        <v>1.0075000000000001</v>
      </c>
      <c r="D14" s="16" t="s">
        <v>10</v>
      </c>
      <c r="E14" s="17">
        <f>E13-F13</f>
        <v>136769.8415835812</v>
      </c>
      <c r="F14" s="17">
        <f>H14-G14</f>
        <v>88637.344265699125</v>
      </c>
      <c r="G14" s="17">
        <f>E14*E20</f>
        <v>0</v>
      </c>
      <c r="H14" s="17">
        <f t="shared" ref="H11:H14" si="1">$B$7</f>
        <v>88637.344265699125</v>
      </c>
    </row>
    <row r="15" spans="1:8" ht="21" x14ac:dyDescent="0.35">
      <c r="D15" s="16"/>
      <c r="E15" s="17">
        <f>E14-F14</f>
        <v>48132.49731788208</v>
      </c>
      <c r="F15" s="17">
        <f>SUM(F9:F14)</f>
        <v>486538.49671839201</v>
      </c>
      <c r="G15" s="17">
        <f>SUM(G9:G14)</f>
        <v>8988.5763989988791</v>
      </c>
      <c r="H15" s="17">
        <f>SUM(H9:H14)</f>
        <v>495527.07311739097</v>
      </c>
    </row>
    <row r="17" spans="4:7" x14ac:dyDescent="0.25">
      <c r="D17" t="s">
        <v>20</v>
      </c>
      <c r="E17" s="25">
        <f>E10-E11</f>
        <v>288.16992130782455</v>
      </c>
    </row>
    <row r="18" spans="4:7" x14ac:dyDescent="0.25">
      <c r="E18" s="25">
        <f>E12-E13</f>
        <v>-6521.1639575819136</v>
      </c>
      <c r="G18" s="25">
        <f>G9+G11</f>
        <v>6944.6648085842107</v>
      </c>
    </row>
    <row r="19" spans="4:7" x14ac:dyDescent="0.25">
      <c r="D19">
        <f>B5*G4</f>
        <v>136769.8415835812</v>
      </c>
    </row>
    <row r="20" spans="4:7" x14ac:dyDescent="0.25">
      <c r="G20" s="25">
        <f>G9+G11+G13</f>
        <v>8988.5763989988791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130" zoomScaleNormal="130" workbookViewId="0">
      <selection activeCell="A2" sqref="A2"/>
    </sheetView>
  </sheetViews>
  <sheetFormatPr defaultRowHeight="15" x14ac:dyDescent="0.25"/>
  <cols>
    <col min="1" max="1" width="14.85546875" customWidth="1"/>
    <col min="2" max="2" width="15.28515625" customWidth="1"/>
    <col min="3" max="3" width="4.42578125" customWidth="1"/>
    <col min="4" max="4" width="7" bestFit="1" customWidth="1"/>
    <col min="5" max="5" width="13.5703125" bestFit="1" customWidth="1"/>
    <col min="6" max="6" width="12" bestFit="1" customWidth="1"/>
    <col min="7" max="7" width="10.5703125" bestFit="1" customWidth="1"/>
    <col min="8" max="8" width="13.5703125" bestFit="1" customWidth="1"/>
  </cols>
  <sheetData>
    <row r="1" spans="1:9" ht="18.75" x14ac:dyDescent="0.3">
      <c r="A1">
        <f>E3*I2</f>
        <v>374053.52100459428</v>
      </c>
      <c r="B1">
        <f>G2*I2</f>
        <v>2332.0334999999995</v>
      </c>
      <c r="D1" s="5" t="s">
        <v>3</v>
      </c>
      <c r="E1" s="5" t="s">
        <v>0</v>
      </c>
      <c r="F1" s="5" t="s">
        <v>4</v>
      </c>
      <c r="G1" s="5" t="s">
        <v>5</v>
      </c>
      <c r="H1" s="5" t="s">
        <v>6</v>
      </c>
      <c r="I1" s="8" t="s">
        <v>11</v>
      </c>
    </row>
    <row r="2" spans="1:9" ht="18.75" x14ac:dyDescent="0.3">
      <c r="A2">
        <f>E3*I3</f>
        <v>377420.67612465966</v>
      </c>
      <c r="D2" s="6" t="s">
        <v>7</v>
      </c>
      <c r="E2" s="10">
        <f>B4</f>
        <v>311000</v>
      </c>
      <c r="F2" s="7">
        <f>H2-G2</f>
        <v>61581.102217380634</v>
      </c>
      <c r="G2" s="7">
        <f>E2*B10</f>
        <v>1554.9999999999998</v>
      </c>
      <c r="H2" s="7">
        <f>B3</f>
        <v>63136.102217380634</v>
      </c>
      <c r="I2" s="4">
        <v>1.4997</v>
      </c>
    </row>
    <row r="3" spans="1:9" ht="18.75" x14ac:dyDescent="0.3">
      <c r="A3" s="1" t="str">
        <f>'1'!A7</f>
        <v>A=</v>
      </c>
      <c r="B3" s="18">
        <f>B4*((((B9^B8)*(B9-1))/((B9^B8)-1)))</f>
        <v>63136.102217380634</v>
      </c>
      <c r="D3" s="6" t="s">
        <v>8</v>
      </c>
      <c r="E3" s="7">
        <f>E2-F2</f>
        <v>249418.89778261937</v>
      </c>
      <c r="F3" s="7">
        <f>H3-G3</f>
        <v>61889.007728467535</v>
      </c>
      <c r="G3" s="7">
        <f>E3*B10</f>
        <v>1247.0944889130967</v>
      </c>
      <c r="H3" s="7">
        <f>B3</f>
        <v>63136.102217380634</v>
      </c>
      <c r="I3" s="4">
        <v>1.5132000000000001</v>
      </c>
    </row>
    <row r="4" spans="1:9" ht="18.75" x14ac:dyDescent="0.3">
      <c r="A4" s="1" t="str">
        <f>'1'!A8</f>
        <v>K</v>
      </c>
      <c r="B4" s="2">
        <v>311000</v>
      </c>
      <c r="D4" s="6" t="s">
        <v>9</v>
      </c>
      <c r="E4" s="7">
        <f>E3-F3</f>
        <v>187529.89005415182</v>
      </c>
      <c r="F4" s="7">
        <f>H4-G4</f>
        <v>62198.452767109877</v>
      </c>
      <c r="G4" s="7">
        <f>E4*B10</f>
        <v>937.64945027075896</v>
      </c>
      <c r="H4" s="7">
        <f>B3</f>
        <v>63136.102217380634</v>
      </c>
      <c r="I4" s="4">
        <v>1.75</v>
      </c>
    </row>
    <row r="5" spans="1:9" ht="18.75" x14ac:dyDescent="0.3">
      <c r="A5" s="1" t="str">
        <f>'1'!A9</f>
        <v>IRy</v>
      </c>
      <c r="B5" s="3">
        <v>0.06</v>
      </c>
      <c r="D5" s="6" t="s">
        <v>10</v>
      </c>
      <c r="E5" s="7">
        <f>E4-F4</f>
        <v>125331.43728704195</v>
      </c>
      <c r="F5" s="7">
        <f>H5-G5</f>
        <v>62509.445030945426</v>
      </c>
      <c r="G5" s="7">
        <f>E5*B10</f>
        <v>626.65718643520961</v>
      </c>
      <c r="H5" s="7">
        <f>B3</f>
        <v>63136.102217380634</v>
      </c>
    </row>
    <row r="6" spans="1:9" ht="18.75" x14ac:dyDescent="0.3">
      <c r="A6" s="1" t="str">
        <f>'1'!A10</f>
        <v>T (в мес.)</v>
      </c>
      <c r="B6" s="1">
        <v>1</v>
      </c>
      <c r="D6" s="6"/>
      <c r="E6" s="7">
        <f>E5-F5</f>
        <v>62821.992256096521</v>
      </c>
      <c r="F6" s="10">
        <f>SUM(F2:F5)</f>
        <v>248178.00774390349</v>
      </c>
      <c r="G6" s="7">
        <f>SUM(G2:G5)</f>
        <v>4366.4011256190652</v>
      </c>
      <c r="H6" s="7">
        <f>B8*B3</f>
        <v>315680.51108690316</v>
      </c>
    </row>
    <row r="7" spans="1:9" x14ac:dyDescent="0.25">
      <c r="A7" s="1" t="str">
        <f>'1'!A12</f>
        <v>TDL=n x T</v>
      </c>
      <c r="B7" s="1">
        <v>4</v>
      </c>
      <c r="F7" s="9"/>
    </row>
    <row r="8" spans="1:9" x14ac:dyDescent="0.25">
      <c r="A8" s="1" t="e">
        <f>'1'!#REF!</f>
        <v>#REF!</v>
      </c>
      <c r="B8" s="1">
        <v>5</v>
      </c>
    </row>
    <row r="9" spans="1:9" x14ac:dyDescent="0.25">
      <c r="A9" s="1" t="str">
        <f>'1'!A14</f>
        <v>r</v>
      </c>
      <c r="B9" s="1">
        <f>1+(B5*(B6/12))</f>
        <v>1.0049999999999999</v>
      </c>
    </row>
    <row r="10" spans="1:9" x14ac:dyDescent="0.25">
      <c r="A10" s="1" t="str">
        <f>'1'!A13</f>
        <v>IRa</v>
      </c>
      <c r="B10" s="1">
        <f>B5*(B6/12)</f>
        <v>4.9999999999999992E-3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Teacher</cp:lastModifiedBy>
  <dcterms:created xsi:type="dcterms:W3CDTF">2015-12-02T12:45:09Z</dcterms:created>
  <dcterms:modified xsi:type="dcterms:W3CDTF">2017-12-11T09:49:30Z</dcterms:modified>
</cp:coreProperties>
</file>