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5" windowWidth="11340" windowHeight="65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30" i="1"/>
  <c r="C32"/>
  <c r="A32"/>
  <c r="D28"/>
  <c r="C28"/>
  <c r="B28"/>
  <c r="A28"/>
  <c r="D25"/>
  <c r="D23"/>
  <c r="D21"/>
  <c r="D19"/>
  <c r="D15"/>
  <c r="D12"/>
  <c r="D9"/>
  <c r="D6"/>
  <c r="D2"/>
  <c r="D3"/>
  <c r="D4"/>
  <c r="C30" l="1"/>
  <c r="C31" s="1"/>
  <c r="D32"/>
  <c r="D30" l="1"/>
  <c r="A31"/>
  <c r="D31" s="1"/>
</calcChain>
</file>

<file path=xl/sharedStrings.xml><?xml version="1.0" encoding="utf-8"?>
<sst xmlns="http://schemas.openxmlformats.org/spreadsheetml/2006/main" count="17" uniqueCount="15">
  <si>
    <t>Показатели</t>
  </si>
  <si>
    <t>200Х</t>
  </si>
  <si>
    <t>200Х+1</t>
  </si>
  <si>
    <t>К (К'х; К'y)</t>
  </si>
  <si>
    <t>XY</t>
  </si>
  <si>
    <t>Y</t>
  </si>
  <si>
    <t>1. Постъпления от продажби (в х.)</t>
  </si>
  <si>
    <t xml:space="preserve">                                            X</t>
  </si>
  <si>
    <t>+</t>
  </si>
  <si>
    <t>Сума:</t>
  </si>
  <si>
    <t>&lt;=K</t>
  </si>
  <si>
    <t>&lt;=K'x</t>
  </si>
  <si>
    <t>&lt;=K'y</t>
  </si>
  <si>
    <t>а) Количество продукция (бр.) - X</t>
  </si>
  <si>
    <t>б) Цена за единица продукция - Y</t>
  </si>
</sst>
</file>

<file path=xl/styles.xml><?xml version="1.0" encoding="utf-8"?>
<styleSheet xmlns="http://schemas.openxmlformats.org/spreadsheetml/2006/main">
  <numFmts count="1">
    <numFmt numFmtId="176" formatCode="0.00000000"/>
  </numFmts>
  <fonts count="3">
    <font>
      <sz val="10"/>
      <name val="Arial"/>
      <charset val="204"/>
    </font>
    <font>
      <sz val="10"/>
      <name val="Arial"/>
      <charset val="204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2" fillId="0" borderId="3" xfId="0" applyFont="1" applyBorder="1"/>
    <xf numFmtId="0" fontId="2" fillId="0" borderId="3" xfId="0" applyFont="1" applyFill="1" applyBorder="1"/>
    <xf numFmtId="176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2" fontId="2" fillId="0" borderId="1" xfId="0" applyNumberFormat="1" applyFont="1" applyBorder="1"/>
    <xf numFmtId="0" fontId="2" fillId="0" borderId="4" xfId="0" applyFont="1" applyBorder="1"/>
    <xf numFmtId="2" fontId="2" fillId="0" borderId="2" xfId="0" applyNumberFormat="1" applyFont="1" applyBorder="1"/>
    <xf numFmtId="10" fontId="2" fillId="0" borderId="2" xfId="1" applyNumberFormat="1" applyFont="1" applyBorder="1"/>
    <xf numFmtId="10" fontId="2" fillId="0" borderId="1" xfId="1" applyNumberFormat="1" applyFont="1" applyBorder="1"/>
    <xf numFmtId="0" fontId="2" fillId="0" borderId="5" xfId="0" applyFont="1" applyBorder="1" applyAlignment="1">
      <alignment horizontal="center"/>
    </xf>
    <xf numFmtId="9" fontId="2" fillId="0" borderId="3" xfId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2895600</xdr:colOff>
      <xdr:row>28</xdr:row>
      <xdr:rowOff>0</xdr:rowOff>
    </xdr:from>
    <xdr:to>
      <xdr:col>1</xdr:col>
      <xdr:colOff>295275</xdr:colOff>
      <xdr:row>28</xdr:row>
      <xdr:rowOff>228600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 flipH="1">
          <a:off x="2895600" y="7200900"/>
          <a:ext cx="628650" cy="22860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409575</xdr:colOff>
      <xdr:row>28</xdr:row>
      <xdr:rowOff>0</xdr:rowOff>
    </xdr:from>
    <xdr:to>
      <xdr:col>2</xdr:col>
      <xdr:colOff>342900</xdr:colOff>
      <xdr:row>28</xdr:row>
      <xdr:rowOff>219075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3638550" y="7200900"/>
          <a:ext cx="676275" cy="219075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showGridLines="0" tabSelected="1" zoomScale="75" workbookViewId="0">
      <selection activeCell="A31" sqref="A31"/>
    </sheetView>
  </sheetViews>
  <sheetFormatPr defaultRowHeight="20.25"/>
  <cols>
    <col min="1" max="1" width="48.42578125" style="3" customWidth="1"/>
    <col min="2" max="2" width="11.140625" style="3" bestFit="1" customWidth="1"/>
    <col min="3" max="3" width="17.5703125" style="3" customWidth="1"/>
    <col min="4" max="4" width="18.85546875" style="3" bestFit="1" customWidth="1"/>
    <col min="5" max="16384" width="9.140625" style="3"/>
  </cols>
  <sheetData>
    <row r="1" spans="1:5">
      <c r="A1" s="4" t="s">
        <v>0</v>
      </c>
      <c r="B1" s="13" t="s">
        <v>1</v>
      </c>
      <c r="C1" s="13" t="s">
        <v>2</v>
      </c>
      <c r="D1" s="5" t="s">
        <v>3</v>
      </c>
    </row>
    <row r="2" spans="1:5">
      <c r="A2" s="4" t="s">
        <v>6</v>
      </c>
      <c r="B2" s="4">
        <v>5000</v>
      </c>
      <c r="C2" s="4">
        <v>6000</v>
      </c>
      <c r="D2" s="6">
        <f>-50/1450</f>
        <v>-3.4482758620689655E-2</v>
      </c>
      <c r="E2" s="3" t="s">
        <v>10</v>
      </c>
    </row>
    <row r="3" spans="1:5">
      <c r="A3" s="4" t="s">
        <v>13</v>
      </c>
      <c r="B3" s="4">
        <v>1000</v>
      </c>
      <c r="C3" s="4">
        <v>1250</v>
      </c>
      <c r="D3" s="6">
        <f>1+D2</f>
        <v>0.96551724137931039</v>
      </c>
      <c r="E3" s="3" t="s">
        <v>11</v>
      </c>
    </row>
    <row r="4" spans="1:5">
      <c r="A4" s="4" t="s">
        <v>14</v>
      </c>
      <c r="B4" s="4">
        <v>5000</v>
      </c>
      <c r="C4" s="4">
        <v>4800</v>
      </c>
      <c r="D4" s="6">
        <f>1-D2</f>
        <v>1.0344827586206897</v>
      </c>
      <c r="E4" s="3" t="s">
        <v>12</v>
      </c>
    </row>
    <row r="6" spans="1:5">
      <c r="D6" s="3">
        <f>B2*(C3-B3)</f>
        <v>1250000</v>
      </c>
    </row>
    <row r="9" spans="1:5">
      <c r="D9" s="3">
        <f>B3*(C4-B4)</f>
        <v>-200000</v>
      </c>
    </row>
    <row r="12" spans="1:5">
      <c r="D12" s="3">
        <f>(C3-B3)*(C4-B4)</f>
        <v>-50000</v>
      </c>
    </row>
    <row r="15" spans="1:5">
      <c r="D15" s="3">
        <f>D12/((ABS(D6))+(ABS(D9)))</f>
        <v>-3.4482758620689655E-2</v>
      </c>
    </row>
    <row r="19" spans="1:4">
      <c r="D19" s="3">
        <f>1+D15</f>
        <v>0.96551724137931039</v>
      </c>
    </row>
    <row r="21" spans="1:4">
      <c r="D21" s="3">
        <f>1-D15</f>
        <v>1.0344827586206897</v>
      </c>
    </row>
    <row r="23" spans="1:4">
      <c r="D23" s="3">
        <f>D6*D19</f>
        <v>1206896.551724138</v>
      </c>
    </row>
    <row r="25" spans="1:4">
      <c r="D25" s="3">
        <f>D9*D21</f>
        <v>-206896.55172413794</v>
      </c>
    </row>
    <row r="27" spans="1:4">
      <c r="A27" s="7" t="s">
        <v>7</v>
      </c>
      <c r="B27" s="7" t="s">
        <v>4</v>
      </c>
      <c r="C27" s="7" t="s">
        <v>5</v>
      </c>
      <c r="D27" s="7" t="s">
        <v>9</v>
      </c>
    </row>
    <row r="28" spans="1:4">
      <c r="A28" s="4">
        <f>D6</f>
        <v>1250000</v>
      </c>
      <c r="B28" s="9">
        <f>D12</f>
        <v>-50000</v>
      </c>
      <c r="C28" s="4">
        <f>D9</f>
        <v>-200000</v>
      </c>
      <c r="D28" s="4">
        <f>SUM(A28:C28)</f>
        <v>1000000</v>
      </c>
    </row>
    <row r="29" spans="1:4">
      <c r="A29" s="1"/>
      <c r="B29" s="9"/>
      <c r="C29" s="2"/>
      <c r="D29" s="4"/>
    </row>
    <row r="30" spans="1:4">
      <c r="A30" s="8">
        <f>A32-A28</f>
        <v>-43103.448275862029</v>
      </c>
      <c r="B30" s="13" t="s">
        <v>8</v>
      </c>
      <c r="C30" s="10">
        <f>C32-C28</f>
        <v>-6896.5517241379421</v>
      </c>
      <c r="D30" s="4">
        <f>SUM(A30:C30)</f>
        <v>-49999.999999999971</v>
      </c>
    </row>
    <row r="31" spans="1:4">
      <c r="A31" s="12">
        <f>A30/B28</f>
        <v>0.86206896551724055</v>
      </c>
      <c r="B31" s="13" t="s">
        <v>8</v>
      </c>
      <c r="C31" s="11">
        <f>C30/B28</f>
        <v>0.13793103448275884</v>
      </c>
      <c r="D31" s="14">
        <f>SUM(A31:C31)</f>
        <v>0.99999999999999933</v>
      </c>
    </row>
    <row r="32" spans="1:4">
      <c r="A32" s="8">
        <f>D23</f>
        <v>1206896.551724138</v>
      </c>
      <c r="B32" s="13" t="s">
        <v>8</v>
      </c>
      <c r="C32" s="10">
        <f>D25</f>
        <v>-206896.55172413794</v>
      </c>
      <c r="D32" s="4">
        <f>SUM(A32:C32)</f>
        <v>1000000</v>
      </c>
    </row>
  </sheetData>
  <phoneticPr fontId="0" type="noConversion"/>
  <pageMargins left="0.33" right="0.43" top="0.69" bottom="1" header="0.5" footer="0.5"/>
  <pageSetup paperSize="9" orientation="portrait" r:id="rId1"/>
  <headerFooter alignWithMargins="0"/>
  <drawing r:id="rId2"/>
  <legacyDrawing r:id="rId3"/>
  <oleObjects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Tsenov Academy of Economics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AZahariev</dc:creator>
  <cp:lastModifiedBy>Administrator</cp:lastModifiedBy>
  <cp:lastPrinted>2002-03-18T08:16:45Z</cp:lastPrinted>
  <dcterms:created xsi:type="dcterms:W3CDTF">2002-03-18T08:02:28Z</dcterms:created>
  <dcterms:modified xsi:type="dcterms:W3CDTF">2017-06-01T10:25:27Z</dcterms:modified>
</cp:coreProperties>
</file>