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sldx" ContentType="application/vnd.openxmlformats-officedocument.presentationml.slide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765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D14" s="1"/>
  <c r="E13"/>
  <c r="E14" s="1"/>
  <c r="E5"/>
  <c r="D5"/>
  <c r="C5"/>
  <c r="C8" s="1"/>
  <c r="F9"/>
  <c r="C13" s="1"/>
  <c r="C14" s="1"/>
  <c r="D9"/>
  <c r="E9"/>
  <c r="C9"/>
  <c r="D8"/>
  <c r="E8"/>
  <c r="D7"/>
  <c r="E7"/>
  <c r="P7" s="1"/>
  <c r="P8" s="1"/>
  <c r="G12" l="1"/>
  <c r="C7"/>
  <c r="F7" s="1"/>
  <c r="P9"/>
  <c r="E16"/>
  <c r="E17" s="1"/>
  <c r="D16"/>
  <c r="D17" s="1"/>
  <c r="I18" l="1"/>
  <c r="P10"/>
  <c r="G11"/>
  <c r="C16"/>
  <c r="C17" s="1"/>
  <c r="P4"/>
  <c r="Q4" l="1"/>
  <c r="I16"/>
</calcChain>
</file>

<file path=xl/sharedStrings.xml><?xml version="1.0" encoding="utf-8"?>
<sst xmlns="http://schemas.openxmlformats.org/spreadsheetml/2006/main" count="38" uniqueCount="31">
  <si>
    <t>Продажна цена за единица (в лв.)</t>
  </si>
  <si>
    <t>Променливи разходи за 1-ца (в лв.)</t>
  </si>
  <si>
    <t>Пределен доход за 1-ца (в лв.)</t>
  </si>
  <si>
    <t>Месечни продажби (в бр.)</t>
  </si>
  <si>
    <t>Месечен пределен доход (в лв.)</t>
  </si>
  <si>
    <t>Дял на PM в P (в %)</t>
  </si>
  <si>
    <t>Променливи разходи – общо (в лв.)</t>
  </si>
  <si>
    <t>Фиксирани разходи (в лв.)</t>
  </si>
  <si>
    <t>&lt;==C4*C5</t>
  </si>
  <si>
    <t>&lt;=по условие</t>
  </si>
  <si>
    <t>&lt;==C2-C3</t>
  </si>
  <si>
    <t>&lt;==C4/C2</t>
  </si>
  <si>
    <t>&lt;==C3*C5</t>
  </si>
  <si>
    <t>“А”</t>
  </si>
  <si>
    <t>“Б”</t>
  </si>
  <si>
    <t>“В”</t>
  </si>
  <si>
    <t>TVE</t>
  </si>
  <si>
    <t>TPM</t>
  </si>
  <si>
    <t>&gt;&gt;(24000/14000)=("Х"/6000)</t>
  </si>
  <si>
    <t>((2))</t>
  </si>
  <si>
    <t>&lt;=P4/F9</t>
  </si>
  <si>
    <t>^=(F9/F7)*E9</t>
  </si>
  <si>
    <t>((1))</t>
  </si>
  <si>
    <t>&lt;=(F10-E7)/D5</t>
  </si>
  <si>
    <t>(бр."Б")</t>
  </si>
  <si>
    <t>лв.</t>
  </si>
  <si>
    <t>&lt;=P7*D4</t>
  </si>
  <si>
    <t>VE("Б")=</t>
  </si>
  <si>
    <t>&lt;=E9+P8</t>
  </si>
  <si>
    <t>&lt;=P9/F9</t>
  </si>
  <si>
    <t>от TVE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</si>
</sst>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5" fillId="0" borderId="0" xfId="0" applyFont="1"/>
    <xf numFmtId="0" fontId="2" fillId="0" borderId="0" xfId="0" applyFont="1"/>
    <xf numFmtId="2" fontId="3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10" fontId="2" fillId="0" borderId="0" xfId="1" applyNumberFormat="1" applyFont="1"/>
    <xf numFmtId="164" fontId="2" fillId="0" borderId="0" xfId="1" applyNumberFormat="1" applyFont="1"/>
    <xf numFmtId="0" fontId="0" fillId="0" borderId="0" xfId="0" applyAlignment="1">
      <alignment horizontal="right"/>
    </xf>
    <xf numFmtId="10" fontId="5" fillId="0" borderId="0" xfId="1" applyNumberFormat="1" applyFont="1"/>
    <xf numFmtId="0" fontId="8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164" fontId="7" fillId="2" borderId="4" xfId="1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9" fillId="0" borderId="0" xfId="0" applyFont="1" applyFill="1"/>
    <xf numFmtId="2" fontId="2" fillId="2" borderId="5" xfId="0" applyNumberFormat="1" applyFont="1" applyFill="1" applyBorder="1"/>
    <xf numFmtId="10" fontId="2" fillId="2" borderId="5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14</xdr:row>
      <xdr:rowOff>95250</xdr:rowOff>
    </xdr:from>
    <xdr:to>
      <xdr:col>8</xdr:col>
      <xdr:colOff>238127</xdr:colOff>
      <xdr:row>22</xdr:row>
      <xdr:rowOff>23812</xdr:rowOff>
    </xdr:to>
    <xdr:cxnSp macro="">
      <xdr:nvCxnSpPr>
        <xdr:cNvPr id="47" name="Straight Connector 46"/>
        <xdr:cNvCxnSpPr/>
      </xdr:nvCxnSpPr>
      <xdr:spPr>
        <a:xfrm flipV="1">
          <a:off x="6113859" y="3053953"/>
          <a:ext cx="2" cy="1482328"/>
        </a:xfrm>
        <a:prstGeom prst="line">
          <a:avLst/>
        </a:prstGeom>
        <a:ln w="38100"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2</xdr:row>
      <xdr:rowOff>47625</xdr:rowOff>
    </xdr:from>
    <xdr:to>
      <xdr:col>14</xdr:col>
      <xdr:colOff>196454</xdr:colOff>
      <xdr:row>18</xdr:row>
      <xdr:rowOff>125015</xdr:rowOff>
    </xdr:to>
    <xdr:sp macro="" textlink="">
      <xdr:nvSpPr>
        <xdr:cNvPr id="74" name="Right Arrow 73"/>
        <xdr:cNvSpPr/>
      </xdr:nvSpPr>
      <xdr:spPr>
        <a:xfrm>
          <a:off x="8923735" y="470297"/>
          <a:ext cx="791766" cy="340518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 b="1"/>
            <a:t>14000</a:t>
          </a:r>
        </a:p>
        <a:p>
          <a:pPr algn="ctr"/>
          <a:r>
            <a:rPr lang="en-US" sz="1100" b="1"/>
            <a:t>(TPM)</a:t>
          </a:r>
        </a:p>
      </xdr:txBody>
    </xdr:sp>
    <xdr:clientData/>
  </xdr:twoCellAnchor>
  <xdr:twoCellAnchor>
    <xdr:from>
      <xdr:col>10</xdr:col>
      <xdr:colOff>559593</xdr:colOff>
      <xdr:row>6</xdr:row>
      <xdr:rowOff>158355</xdr:rowOff>
    </xdr:from>
    <xdr:to>
      <xdr:col>10</xdr:col>
      <xdr:colOff>588168</xdr:colOff>
      <xdr:row>24</xdr:row>
      <xdr:rowOff>89297</xdr:rowOff>
    </xdr:to>
    <xdr:cxnSp macro="">
      <xdr:nvCxnSpPr>
        <xdr:cNvPr id="37" name="Straight Connector 36"/>
        <xdr:cNvCxnSpPr/>
      </xdr:nvCxnSpPr>
      <xdr:spPr>
        <a:xfrm flipV="1">
          <a:off x="7649765" y="1462089"/>
          <a:ext cx="28575" cy="3520677"/>
        </a:xfrm>
        <a:prstGeom prst="line">
          <a:avLst/>
        </a:prstGeom>
        <a:ln w="38100"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868239</xdr:colOff>
      <xdr:row>12</xdr:row>
      <xdr:rowOff>34620</xdr:rowOff>
    </xdr:from>
    <xdr:to>
      <xdr:col>8</xdr:col>
      <xdr:colOff>351693</xdr:colOff>
      <xdr:row>13</xdr:row>
      <xdr:rowOff>53670</xdr:rowOff>
    </xdr:to>
    <xdr:sp macro="" textlink="">
      <xdr:nvSpPr>
        <xdr:cNvPr id="39" name="TextBox 38"/>
        <xdr:cNvSpPr txBox="1"/>
      </xdr:nvSpPr>
      <xdr:spPr>
        <a:xfrm>
          <a:off x="5249739" y="2600417"/>
          <a:ext cx="977688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</a:t>
          </a:r>
          <a:r>
            <a:rPr lang="bg-BG" sz="1100"/>
            <a:t>000=</a:t>
          </a:r>
          <a:r>
            <a:rPr lang="bg-BG" sz="1100" b="1">
              <a:solidFill>
                <a:schemeClr val="dk1"/>
              </a:solidFill>
              <a:latin typeface="+mn-lt"/>
              <a:ea typeface="+mn-ea"/>
              <a:cs typeface="+mn-cs"/>
            </a:rPr>
            <a:t>4000</a:t>
          </a:r>
          <a:r>
            <a:rPr lang="bg-BG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"в"</a:t>
          </a:r>
          <a:endParaRPr lang="bg-BG" sz="1100"/>
        </a:p>
      </xdr:txBody>
    </xdr:sp>
    <xdr:clientData/>
  </xdr:twoCellAnchor>
  <xdr:twoCellAnchor>
    <xdr:from>
      <xdr:col>6</xdr:col>
      <xdr:colOff>841131</xdr:colOff>
      <xdr:row>10</xdr:row>
      <xdr:rowOff>131886</xdr:rowOff>
    </xdr:from>
    <xdr:to>
      <xdr:col>12</xdr:col>
      <xdr:colOff>395654</xdr:colOff>
      <xdr:row>10</xdr:row>
      <xdr:rowOff>137748</xdr:rowOff>
    </xdr:to>
    <xdr:cxnSp macro="">
      <xdr:nvCxnSpPr>
        <xdr:cNvPr id="48" name="Straight Arrow Connector 47"/>
        <xdr:cNvCxnSpPr/>
      </xdr:nvCxnSpPr>
      <xdr:spPr>
        <a:xfrm flipV="1">
          <a:off x="5229958" y="2307982"/>
          <a:ext cx="3481754" cy="5862"/>
        </a:xfrm>
        <a:prstGeom prst="straightConnector1">
          <a:avLst/>
        </a:prstGeom>
        <a:ln w="381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835269</xdr:colOff>
      <xdr:row>19</xdr:row>
      <xdr:rowOff>0</xdr:rowOff>
    </xdr:from>
    <xdr:to>
      <xdr:col>13</xdr:col>
      <xdr:colOff>593481</xdr:colOff>
      <xdr:row>19</xdr:row>
      <xdr:rowOff>0</xdr:rowOff>
    </xdr:to>
    <xdr:cxnSp macro="">
      <xdr:nvCxnSpPr>
        <xdr:cNvPr id="41" name="Straight Arrow Connector 40"/>
        <xdr:cNvCxnSpPr/>
      </xdr:nvCxnSpPr>
      <xdr:spPr>
        <a:xfrm>
          <a:off x="5224096" y="3927231"/>
          <a:ext cx="4293577" cy="0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849923</xdr:colOff>
      <xdr:row>0</xdr:row>
      <xdr:rowOff>73269</xdr:rowOff>
    </xdr:from>
    <xdr:to>
      <xdr:col>6</xdr:col>
      <xdr:colOff>857250</xdr:colOff>
      <xdr:row>18</xdr:row>
      <xdr:rowOff>183174</xdr:rowOff>
    </xdr:to>
    <xdr:cxnSp macro="">
      <xdr:nvCxnSpPr>
        <xdr:cNvPr id="36" name="Straight Arrow Connector 35"/>
        <xdr:cNvCxnSpPr/>
      </xdr:nvCxnSpPr>
      <xdr:spPr>
        <a:xfrm flipV="1">
          <a:off x="5238750" y="73269"/>
          <a:ext cx="7327" cy="3846636"/>
        </a:xfrm>
        <a:prstGeom prst="straightConnector1">
          <a:avLst/>
        </a:prstGeom>
        <a:ln w="381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39472</xdr:colOff>
      <xdr:row>9</xdr:row>
      <xdr:rowOff>77848</xdr:rowOff>
    </xdr:from>
    <xdr:to>
      <xdr:col>12</xdr:col>
      <xdr:colOff>194622</xdr:colOff>
      <xdr:row>10</xdr:row>
      <xdr:rowOff>68323</xdr:rowOff>
    </xdr:to>
    <xdr:sp macro="" textlink="">
      <xdr:nvSpPr>
        <xdr:cNvPr id="2" name="TextBox 1"/>
        <xdr:cNvSpPr txBox="1"/>
      </xdr:nvSpPr>
      <xdr:spPr>
        <a:xfrm>
          <a:off x="7736863" y="2042379"/>
          <a:ext cx="762368" cy="2107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FE=</a:t>
          </a:r>
          <a:r>
            <a:rPr lang="bg-BG" sz="1100" b="1"/>
            <a:t>6000</a:t>
          </a:r>
        </a:p>
      </xdr:txBody>
    </xdr:sp>
    <xdr:clientData/>
  </xdr:twoCellAnchor>
  <xdr:twoCellAnchor>
    <xdr:from>
      <xdr:col>11</xdr:col>
      <xdr:colOff>492916</xdr:colOff>
      <xdr:row>17</xdr:row>
      <xdr:rowOff>33338</xdr:rowOff>
    </xdr:from>
    <xdr:to>
      <xdr:col>13</xdr:col>
      <xdr:colOff>214312</xdr:colOff>
      <xdr:row>18</xdr:row>
      <xdr:rowOff>52388</xdr:rowOff>
    </xdr:to>
    <xdr:sp macro="" textlink="">
      <xdr:nvSpPr>
        <xdr:cNvPr id="4" name="TextBox 3"/>
        <xdr:cNvSpPr txBox="1"/>
      </xdr:nvSpPr>
      <xdr:spPr>
        <a:xfrm>
          <a:off x="8190307" y="3593307"/>
          <a:ext cx="935833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 b="1"/>
            <a:t>24000</a:t>
          </a:r>
          <a:r>
            <a:rPr lang="en-US" sz="1100" b="1"/>
            <a:t>=TVE</a:t>
          </a:r>
          <a:endParaRPr lang="bg-BG" sz="1100" b="1"/>
        </a:p>
      </xdr:txBody>
    </xdr:sp>
    <xdr:clientData/>
  </xdr:twoCellAnchor>
  <xdr:twoCellAnchor>
    <xdr:from>
      <xdr:col>7</xdr:col>
      <xdr:colOff>19048</xdr:colOff>
      <xdr:row>1</xdr:row>
      <xdr:rowOff>0</xdr:rowOff>
    </xdr:from>
    <xdr:to>
      <xdr:col>11</xdr:col>
      <xdr:colOff>410307</xdr:colOff>
      <xdr:row>1</xdr:row>
      <xdr:rowOff>209550</xdr:rowOff>
    </xdr:to>
    <xdr:sp macro="" textlink="">
      <xdr:nvSpPr>
        <xdr:cNvPr id="5" name="TextBox 4"/>
        <xdr:cNvSpPr txBox="1"/>
      </xdr:nvSpPr>
      <xdr:spPr>
        <a:xfrm>
          <a:off x="5294433" y="197827"/>
          <a:ext cx="2823797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 b="1"/>
            <a:t>14000</a:t>
          </a:r>
          <a:r>
            <a:rPr lang="en-US" sz="1100" b="1"/>
            <a:t>=TP</a:t>
          </a:r>
          <a:r>
            <a:rPr lang="bg-BG" sz="1100" b="1"/>
            <a:t>М</a:t>
          </a:r>
          <a:r>
            <a:rPr lang="en-US" sz="1100" b="1"/>
            <a:t>=4000</a:t>
          </a:r>
          <a:r>
            <a:rPr lang="bg-BG" sz="1100" b="1" baseline="-25000"/>
            <a:t>"В" </a:t>
          </a:r>
          <a:r>
            <a:rPr lang="bg-BG" sz="1100" b="1"/>
            <a:t>+ 6000</a:t>
          </a:r>
          <a:r>
            <a:rPr lang="bg-BG" sz="1100" b="1" baseline="-25000"/>
            <a:t>"Б"</a:t>
          </a:r>
          <a:r>
            <a:rPr lang="bg-BG" sz="1100" b="1"/>
            <a:t> + 4000</a:t>
          </a:r>
          <a:r>
            <a:rPr lang="bg-BG" sz="1100" b="1" baseline="-25000"/>
            <a:t>"А"</a:t>
          </a:r>
        </a:p>
      </xdr:txBody>
    </xdr:sp>
    <xdr:clientData/>
  </xdr:twoCellAnchor>
  <xdr:twoCellAnchor>
    <xdr:from>
      <xdr:col>8</xdr:col>
      <xdr:colOff>161925</xdr:colOff>
      <xdr:row>18</xdr:row>
      <xdr:rowOff>104775</xdr:rowOff>
    </xdr:from>
    <xdr:to>
      <xdr:col>8</xdr:col>
      <xdr:colOff>295275</xdr:colOff>
      <xdr:row>19</xdr:row>
      <xdr:rowOff>95250</xdr:rowOff>
    </xdr:to>
    <xdr:sp macro="" textlink="">
      <xdr:nvSpPr>
        <xdr:cNvPr id="3" name="Oval 2"/>
        <xdr:cNvSpPr/>
      </xdr:nvSpPr>
      <xdr:spPr>
        <a:xfrm>
          <a:off x="5934075" y="3600450"/>
          <a:ext cx="133350" cy="1809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bg-BG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485775</xdr:colOff>
      <xdr:row>18</xdr:row>
      <xdr:rowOff>95250</xdr:rowOff>
    </xdr:from>
    <xdr:to>
      <xdr:col>11</xdr:col>
      <xdr:colOff>9525</xdr:colOff>
      <xdr:row>19</xdr:row>
      <xdr:rowOff>85725</xdr:rowOff>
    </xdr:to>
    <xdr:sp macro="" textlink="">
      <xdr:nvSpPr>
        <xdr:cNvPr id="7" name="Oval 6"/>
        <xdr:cNvSpPr/>
      </xdr:nvSpPr>
      <xdr:spPr>
        <a:xfrm>
          <a:off x="7477125" y="3629025"/>
          <a:ext cx="133350" cy="180975"/>
        </a:xfrm>
        <a:prstGeom prst="ellipse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bg-BG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857250</xdr:colOff>
      <xdr:row>20</xdr:row>
      <xdr:rowOff>47625</xdr:rowOff>
    </xdr:from>
    <xdr:to>
      <xdr:col>8</xdr:col>
      <xdr:colOff>266700</xdr:colOff>
      <xdr:row>22</xdr:row>
      <xdr:rowOff>66675</xdr:rowOff>
    </xdr:to>
    <xdr:sp macro="" textlink="">
      <xdr:nvSpPr>
        <xdr:cNvPr id="6" name="Down Arrow 5"/>
        <xdr:cNvSpPr/>
      </xdr:nvSpPr>
      <xdr:spPr>
        <a:xfrm>
          <a:off x="5133975" y="3924300"/>
          <a:ext cx="904875" cy="400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bg-BG" sz="1100"/>
            <a:t>"В"</a:t>
          </a:r>
        </a:p>
      </xdr:txBody>
    </xdr:sp>
    <xdr:clientData/>
  </xdr:twoCellAnchor>
  <xdr:twoCellAnchor>
    <xdr:from>
      <xdr:col>8</xdr:col>
      <xdr:colOff>304800</xdr:colOff>
      <xdr:row>20</xdr:row>
      <xdr:rowOff>47625</xdr:rowOff>
    </xdr:from>
    <xdr:to>
      <xdr:col>10</xdr:col>
      <xdr:colOff>581025</xdr:colOff>
      <xdr:row>22</xdr:row>
      <xdr:rowOff>66675</xdr:rowOff>
    </xdr:to>
    <xdr:sp macro="" textlink="">
      <xdr:nvSpPr>
        <xdr:cNvPr id="10" name="Down Arrow 9"/>
        <xdr:cNvSpPr/>
      </xdr:nvSpPr>
      <xdr:spPr>
        <a:xfrm>
          <a:off x="6076950" y="3924300"/>
          <a:ext cx="1495425" cy="400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bg-BG" sz="1100"/>
            <a:t>"Б"</a:t>
          </a:r>
        </a:p>
      </xdr:txBody>
    </xdr:sp>
    <xdr:clientData/>
  </xdr:twoCellAnchor>
  <xdr:twoCellAnchor>
    <xdr:from>
      <xdr:col>10</xdr:col>
      <xdr:colOff>590550</xdr:colOff>
      <xdr:row>20</xdr:row>
      <xdr:rowOff>47625</xdr:rowOff>
    </xdr:from>
    <xdr:to>
      <xdr:col>12</xdr:col>
      <xdr:colOff>419100</xdr:colOff>
      <xdr:row>22</xdr:row>
      <xdr:rowOff>66675</xdr:rowOff>
    </xdr:to>
    <xdr:sp macro="" textlink="">
      <xdr:nvSpPr>
        <xdr:cNvPr id="11" name="Down Arrow 10"/>
        <xdr:cNvSpPr/>
      </xdr:nvSpPr>
      <xdr:spPr>
        <a:xfrm>
          <a:off x="7581900" y="3924300"/>
          <a:ext cx="1047750" cy="400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bg-BG" sz="1100"/>
            <a:t>"А"</a:t>
          </a:r>
        </a:p>
      </xdr:txBody>
    </xdr:sp>
    <xdr:clientData/>
  </xdr:twoCellAnchor>
  <xdr:twoCellAnchor>
    <xdr:from>
      <xdr:col>6</xdr:col>
      <xdr:colOff>790575</xdr:colOff>
      <xdr:row>13</xdr:row>
      <xdr:rowOff>95250</xdr:rowOff>
    </xdr:from>
    <xdr:to>
      <xdr:col>7</xdr:col>
      <xdr:colOff>38100</xdr:colOff>
      <xdr:row>14</xdr:row>
      <xdr:rowOff>76200</xdr:rowOff>
    </xdr:to>
    <xdr:sp macro="" textlink="">
      <xdr:nvSpPr>
        <xdr:cNvPr id="12" name="Oval 11"/>
        <xdr:cNvSpPr/>
      </xdr:nvSpPr>
      <xdr:spPr>
        <a:xfrm>
          <a:off x="5067300" y="2638425"/>
          <a:ext cx="133350" cy="1809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bg-BG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800100</xdr:colOff>
      <xdr:row>5</xdr:row>
      <xdr:rowOff>161925</xdr:rowOff>
    </xdr:from>
    <xdr:to>
      <xdr:col>7</xdr:col>
      <xdr:colOff>47625</xdr:colOff>
      <xdr:row>6</xdr:row>
      <xdr:rowOff>123825</xdr:rowOff>
    </xdr:to>
    <xdr:sp macro="" textlink="">
      <xdr:nvSpPr>
        <xdr:cNvPr id="13" name="Oval 12"/>
        <xdr:cNvSpPr/>
      </xdr:nvSpPr>
      <xdr:spPr>
        <a:xfrm>
          <a:off x="5076825" y="1038225"/>
          <a:ext cx="133350" cy="180975"/>
        </a:xfrm>
        <a:prstGeom prst="ellipse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bg-BG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800100</xdr:colOff>
      <xdr:row>1</xdr:row>
      <xdr:rowOff>114300</xdr:rowOff>
    </xdr:from>
    <xdr:to>
      <xdr:col>7</xdr:col>
      <xdr:colOff>47625</xdr:colOff>
      <xdr:row>2</xdr:row>
      <xdr:rowOff>76200</xdr:rowOff>
    </xdr:to>
    <xdr:sp macro="" textlink="">
      <xdr:nvSpPr>
        <xdr:cNvPr id="14" name="Oval 13"/>
        <xdr:cNvSpPr/>
      </xdr:nvSpPr>
      <xdr:spPr>
        <a:xfrm>
          <a:off x="5076825" y="114300"/>
          <a:ext cx="133350" cy="180975"/>
        </a:xfrm>
        <a:prstGeom prst="ellipse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bg-BG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133350</xdr:colOff>
      <xdr:row>13</xdr:row>
      <xdr:rowOff>95250</xdr:rowOff>
    </xdr:from>
    <xdr:to>
      <xdr:col>8</xdr:col>
      <xdr:colOff>266700</xdr:colOff>
      <xdr:row>14</xdr:row>
      <xdr:rowOff>76200</xdr:rowOff>
    </xdr:to>
    <xdr:sp macro="" textlink="">
      <xdr:nvSpPr>
        <xdr:cNvPr id="15" name="Oval 14"/>
        <xdr:cNvSpPr/>
      </xdr:nvSpPr>
      <xdr:spPr>
        <a:xfrm>
          <a:off x="5905500" y="2638425"/>
          <a:ext cx="133350" cy="180975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10</xdr:col>
      <xdr:colOff>476250</xdr:colOff>
      <xdr:row>5</xdr:row>
      <xdr:rowOff>180975</xdr:rowOff>
    </xdr:from>
    <xdr:to>
      <xdr:col>11</xdr:col>
      <xdr:colOff>0</xdr:colOff>
      <xdr:row>6</xdr:row>
      <xdr:rowOff>142875</xdr:rowOff>
    </xdr:to>
    <xdr:sp macro="" textlink="">
      <xdr:nvSpPr>
        <xdr:cNvPr id="16" name="Oval 15"/>
        <xdr:cNvSpPr/>
      </xdr:nvSpPr>
      <xdr:spPr>
        <a:xfrm>
          <a:off x="7467600" y="1057275"/>
          <a:ext cx="133350" cy="180975"/>
        </a:xfrm>
        <a:prstGeom prst="ellipse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6</xdr:col>
      <xdr:colOff>876300</xdr:colOff>
      <xdr:row>14</xdr:row>
      <xdr:rowOff>49697</xdr:rowOff>
    </xdr:from>
    <xdr:to>
      <xdr:col>8</xdr:col>
      <xdr:colOff>152879</xdr:colOff>
      <xdr:row>18</xdr:row>
      <xdr:rowOff>180975</xdr:rowOff>
    </xdr:to>
    <xdr:cxnSp macro="">
      <xdr:nvCxnSpPr>
        <xdr:cNvPr id="18" name="Straight Connector 17"/>
        <xdr:cNvCxnSpPr>
          <a:endCxn id="15" idx="3"/>
        </xdr:cNvCxnSpPr>
      </xdr:nvCxnSpPr>
      <xdr:spPr>
        <a:xfrm flipV="1">
          <a:off x="5153025" y="2792897"/>
          <a:ext cx="772004" cy="921853"/>
        </a:xfrm>
        <a:prstGeom prst="line">
          <a:avLst/>
        </a:prstGeom>
        <a:ln w="76200"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6</xdr:row>
      <xdr:rowOff>116372</xdr:rowOff>
    </xdr:from>
    <xdr:to>
      <xdr:col>10</xdr:col>
      <xdr:colOff>495779</xdr:colOff>
      <xdr:row>13</xdr:row>
      <xdr:rowOff>133351</xdr:rowOff>
    </xdr:to>
    <xdr:cxnSp macro="">
      <xdr:nvCxnSpPr>
        <xdr:cNvPr id="20" name="Straight Connector 19"/>
        <xdr:cNvCxnSpPr>
          <a:endCxn id="16" idx="3"/>
        </xdr:cNvCxnSpPr>
      </xdr:nvCxnSpPr>
      <xdr:spPr>
        <a:xfrm flipV="1">
          <a:off x="6029325" y="1211747"/>
          <a:ext cx="1457804" cy="1464779"/>
        </a:xfrm>
        <a:prstGeom prst="line">
          <a:avLst/>
        </a:prstGeom>
        <a:ln w="76200"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590071</xdr:colOff>
      <xdr:row>2</xdr:row>
      <xdr:rowOff>68748</xdr:rowOff>
    </xdr:from>
    <xdr:to>
      <xdr:col>12</xdr:col>
      <xdr:colOff>352904</xdr:colOff>
      <xdr:row>5</xdr:row>
      <xdr:rowOff>207478</xdr:rowOff>
    </xdr:to>
    <xdr:cxnSp macro="">
      <xdr:nvCxnSpPr>
        <xdr:cNvPr id="22" name="Straight Connector 21"/>
        <xdr:cNvCxnSpPr>
          <a:stCxn id="16" idx="7"/>
        </xdr:cNvCxnSpPr>
      </xdr:nvCxnSpPr>
      <xdr:spPr>
        <a:xfrm flipV="1">
          <a:off x="7581421" y="287823"/>
          <a:ext cx="982033" cy="795955"/>
        </a:xfrm>
        <a:prstGeom prst="line">
          <a:avLst/>
        </a:prstGeom>
        <a:ln w="76200"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876300</xdr:colOff>
      <xdr:row>2</xdr:row>
      <xdr:rowOff>114300</xdr:rowOff>
    </xdr:from>
    <xdr:to>
      <xdr:col>12</xdr:col>
      <xdr:colOff>390525</xdr:colOff>
      <xdr:row>18</xdr:row>
      <xdr:rowOff>171450</xdr:rowOff>
    </xdr:to>
    <xdr:cxnSp macro="">
      <xdr:nvCxnSpPr>
        <xdr:cNvPr id="24" name="Straight Connector 23"/>
        <xdr:cNvCxnSpPr>
          <a:endCxn id="17" idx="4"/>
        </xdr:cNvCxnSpPr>
      </xdr:nvCxnSpPr>
      <xdr:spPr>
        <a:xfrm flipV="1">
          <a:off x="5153025" y="333375"/>
          <a:ext cx="3448050" cy="3371850"/>
        </a:xfrm>
        <a:prstGeom prst="line">
          <a:avLst/>
        </a:prstGeom>
        <a:ln w="44450">
          <a:solidFill>
            <a:srgbClr val="7030A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331909</xdr:colOff>
      <xdr:row>10</xdr:row>
      <xdr:rowOff>57150</xdr:rowOff>
    </xdr:from>
    <xdr:to>
      <xdr:col>9</xdr:col>
      <xdr:colOff>465259</xdr:colOff>
      <xdr:row>11</xdr:row>
      <xdr:rowOff>66675</xdr:rowOff>
    </xdr:to>
    <xdr:sp macro="" textlink="">
      <xdr:nvSpPr>
        <xdr:cNvPr id="26" name="Oval 25"/>
        <xdr:cNvSpPr/>
      </xdr:nvSpPr>
      <xdr:spPr>
        <a:xfrm flipV="1">
          <a:off x="6823563" y="2233246"/>
          <a:ext cx="133350" cy="200025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9</xdr:col>
      <xdr:colOff>116498</xdr:colOff>
      <xdr:row>10</xdr:row>
      <xdr:rowOff>57150</xdr:rowOff>
    </xdr:from>
    <xdr:to>
      <xdr:col>9</xdr:col>
      <xdr:colOff>249848</xdr:colOff>
      <xdr:row>11</xdr:row>
      <xdr:rowOff>66675</xdr:rowOff>
    </xdr:to>
    <xdr:sp macro="" textlink="">
      <xdr:nvSpPr>
        <xdr:cNvPr id="27" name="Oval 26"/>
        <xdr:cNvSpPr/>
      </xdr:nvSpPr>
      <xdr:spPr>
        <a:xfrm flipV="1">
          <a:off x="6608152" y="2233246"/>
          <a:ext cx="133350" cy="200025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8</xdr:col>
      <xdr:colOff>266700</xdr:colOff>
      <xdr:row>13</xdr:row>
      <xdr:rowOff>185738</xdr:rowOff>
    </xdr:from>
    <xdr:to>
      <xdr:col>9</xdr:col>
      <xdr:colOff>190500</xdr:colOff>
      <xdr:row>13</xdr:row>
      <xdr:rowOff>190500</xdr:rowOff>
    </xdr:to>
    <xdr:cxnSp macro="">
      <xdr:nvCxnSpPr>
        <xdr:cNvPr id="28" name="Straight Connector 27"/>
        <xdr:cNvCxnSpPr>
          <a:stCxn id="15" idx="6"/>
        </xdr:cNvCxnSpPr>
      </xdr:nvCxnSpPr>
      <xdr:spPr>
        <a:xfrm>
          <a:off x="6038850" y="2728913"/>
          <a:ext cx="533400" cy="4762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168519</xdr:colOff>
      <xdr:row>11</xdr:row>
      <xdr:rowOff>76201</xdr:rowOff>
    </xdr:from>
    <xdr:to>
      <xdr:col>9</xdr:col>
      <xdr:colOff>180975</xdr:colOff>
      <xdr:row>18</xdr:row>
      <xdr:rowOff>183173</xdr:rowOff>
    </xdr:to>
    <xdr:cxnSp macro="">
      <xdr:nvCxnSpPr>
        <xdr:cNvPr id="31" name="Straight Connector 30"/>
        <xdr:cNvCxnSpPr/>
      </xdr:nvCxnSpPr>
      <xdr:spPr>
        <a:xfrm flipV="1">
          <a:off x="6660173" y="2442797"/>
          <a:ext cx="12456" cy="1477107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47624</xdr:colOff>
      <xdr:row>4</xdr:row>
      <xdr:rowOff>152400</xdr:rowOff>
    </xdr:from>
    <xdr:to>
      <xdr:col>10</xdr:col>
      <xdr:colOff>366347</xdr:colOff>
      <xdr:row>5</xdr:row>
      <xdr:rowOff>142875</xdr:rowOff>
    </xdr:to>
    <xdr:sp macro="" textlink="">
      <xdr:nvSpPr>
        <xdr:cNvPr id="34" name="TextBox 33"/>
        <xdr:cNvSpPr txBox="1"/>
      </xdr:nvSpPr>
      <xdr:spPr>
        <a:xfrm>
          <a:off x="5323009" y="1009650"/>
          <a:ext cx="2143126" cy="2102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bg-BG" sz="1100"/>
            <a:t>1</a:t>
          </a:r>
          <a:r>
            <a:rPr lang="en-US" sz="1100"/>
            <a:t>0</a:t>
          </a:r>
          <a:r>
            <a:rPr lang="bg-BG" sz="1100"/>
            <a:t>000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=4000</a:t>
          </a:r>
          <a:r>
            <a:rPr lang="bg-BG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"В" </a:t>
          </a:r>
          <a:r>
            <a:rPr lang="bg-BG" sz="1100" b="1">
              <a:solidFill>
                <a:schemeClr val="dk1"/>
              </a:solidFill>
              <a:latin typeface="+mn-lt"/>
              <a:ea typeface="+mn-ea"/>
              <a:cs typeface="+mn-cs"/>
            </a:rPr>
            <a:t>+ 6000</a:t>
          </a:r>
          <a:r>
            <a:rPr lang="bg-BG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"Б"</a:t>
          </a:r>
          <a:r>
            <a:rPr lang="bg-BG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/>
        </a:p>
        <a:p>
          <a:endParaRPr lang="bg-BG" sz="1100"/>
        </a:p>
      </xdr:txBody>
    </xdr:sp>
    <xdr:clientData/>
  </xdr:twoCellAnchor>
  <xdr:twoCellAnchor>
    <xdr:from>
      <xdr:col>7</xdr:col>
      <xdr:colOff>47625</xdr:colOff>
      <xdr:row>6</xdr:row>
      <xdr:rowOff>32972</xdr:rowOff>
    </xdr:from>
    <xdr:to>
      <xdr:col>10</xdr:col>
      <xdr:colOff>466725</xdr:colOff>
      <xdr:row>6</xdr:row>
      <xdr:rowOff>47625</xdr:rowOff>
    </xdr:to>
    <xdr:cxnSp macro="">
      <xdr:nvCxnSpPr>
        <xdr:cNvPr id="35" name="Straight Connector 34"/>
        <xdr:cNvCxnSpPr>
          <a:stCxn id="13" idx="6"/>
        </xdr:cNvCxnSpPr>
      </xdr:nvCxnSpPr>
      <xdr:spPr>
        <a:xfrm>
          <a:off x="5323010" y="1329837"/>
          <a:ext cx="2243503" cy="14653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13</xdr:row>
      <xdr:rowOff>184639</xdr:rowOff>
    </xdr:from>
    <xdr:to>
      <xdr:col>8</xdr:col>
      <xdr:colOff>133350</xdr:colOff>
      <xdr:row>13</xdr:row>
      <xdr:rowOff>184639</xdr:rowOff>
    </xdr:to>
    <xdr:cxnSp macro="">
      <xdr:nvCxnSpPr>
        <xdr:cNvPr id="40" name="Straight Connector 39"/>
        <xdr:cNvCxnSpPr>
          <a:stCxn id="12" idx="6"/>
          <a:endCxn id="15" idx="2"/>
        </xdr:cNvCxnSpPr>
      </xdr:nvCxnSpPr>
      <xdr:spPr>
        <a:xfrm>
          <a:off x="5313485" y="2932235"/>
          <a:ext cx="703384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386953</xdr:colOff>
      <xdr:row>2</xdr:row>
      <xdr:rowOff>120258</xdr:rowOff>
    </xdr:from>
    <xdr:to>
      <xdr:col>12</xdr:col>
      <xdr:colOff>420290</xdr:colOff>
      <xdr:row>22</xdr:row>
      <xdr:rowOff>17859</xdr:rowOff>
    </xdr:to>
    <xdr:cxnSp macro="">
      <xdr:nvCxnSpPr>
        <xdr:cNvPr id="42" name="Straight Connector 41"/>
        <xdr:cNvCxnSpPr/>
      </xdr:nvCxnSpPr>
      <xdr:spPr>
        <a:xfrm flipV="1">
          <a:off x="8411766" y="542930"/>
          <a:ext cx="33337" cy="3987398"/>
        </a:xfrm>
        <a:prstGeom prst="line">
          <a:avLst/>
        </a:prstGeom>
        <a:ln w="38100"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314325</xdr:colOff>
      <xdr:row>18</xdr:row>
      <xdr:rowOff>85725</xdr:rowOff>
    </xdr:from>
    <xdr:to>
      <xdr:col>12</xdr:col>
      <xdr:colOff>447675</xdr:colOff>
      <xdr:row>19</xdr:row>
      <xdr:rowOff>76200</xdr:rowOff>
    </xdr:to>
    <xdr:sp macro="" textlink="">
      <xdr:nvSpPr>
        <xdr:cNvPr id="44" name="Oval 43"/>
        <xdr:cNvSpPr/>
      </xdr:nvSpPr>
      <xdr:spPr>
        <a:xfrm>
          <a:off x="8524875" y="3619500"/>
          <a:ext cx="133350" cy="180975"/>
        </a:xfrm>
        <a:prstGeom prst="ellipse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bg-BG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47625</xdr:colOff>
      <xdr:row>2</xdr:row>
      <xdr:rowOff>11906</xdr:rowOff>
    </xdr:from>
    <xdr:to>
      <xdr:col>14</xdr:col>
      <xdr:colOff>47625</xdr:colOff>
      <xdr:row>2</xdr:row>
      <xdr:rowOff>14288</xdr:rowOff>
    </xdr:to>
    <xdr:cxnSp macro="">
      <xdr:nvCxnSpPr>
        <xdr:cNvPr id="45" name="Straight Connector 44"/>
        <xdr:cNvCxnSpPr/>
      </xdr:nvCxnSpPr>
      <xdr:spPr>
        <a:xfrm flipV="1">
          <a:off x="5316141" y="434578"/>
          <a:ext cx="4250531" cy="2382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112102</xdr:colOff>
      <xdr:row>13</xdr:row>
      <xdr:rowOff>79863</xdr:rowOff>
    </xdr:from>
    <xdr:to>
      <xdr:col>9</xdr:col>
      <xdr:colOff>245452</xdr:colOff>
      <xdr:row>14</xdr:row>
      <xdr:rowOff>82061</xdr:rowOff>
    </xdr:to>
    <xdr:sp macro="" textlink="">
      <xdr:nvSpPr>
        <xdr:cNvPr id="50" name="Oval 49"/>
        <xdr:cNvSpPr/>
      </xdr:nvSpPr>
      <xdr:spPr>
        <a:xfrm flipV="1">
          <a:off x="6603756" y="2827459"/>
          <a:ext cx="133350" cy="200025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oneCellAnchor>
    <xdr:from>
      <xdr:col>6</xdr:col>
      <xdr:colOff>813289</xdr:colOff>
      <xdr:row>19</xdr:row>
      <xdr:rowOff>29307</xdr:rowOff>
    </xdr:from>
    <xdr:ext cx="4366580" cy="264560"/>
    <xdr:sp macro="" textlink="">
      <xdr:nvSpPr>
        <xdr:cNvPr id="52" name="TextBox 51"/>
        <xdr:cNvSpPr txBox="1"/>
      </xdr:nvSpPr>
      <xdr:spPr>
        <a:xfrm>
          <a:off x="4909039" y="3970276"/>
          <a:ext cx="43665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0%                  25%                       50%                 75%                100%     </a:t>
          </a:r>
          <a:r>
            <a:rPr lang="en-US" sz="1100" b="1"/>
            <a:t>TVE </a:t>
          </a:r>
          <a:r>
            <a:rPr lang="en-US" sz="1100"/>
            <a:t>  </a:t>
          </a:r>
        </a:p>
      </xdr:txBody>
    </xdr:sp>
    <xdr:clientData/>
  </xdr:oneCellAnchor>
  <xdr:twoCellAnchor editAs="oneCell">
    <xdr:from>
      <xdr:col>1</xdr:col>
      <xdr:colOff>0</xdr:colOff>
      <xdr:row>17</xdr:row>
      <xdr:rowOff>190499</xdr:rowOff>
    </xdr:from>
    <xdr:to>
      <xdr:col>7</xdr:col>
      <xdr:colOff>11906</xdr:colOff>
      <xdr:row>21</xdr:row>
      <xdr:rowOff>130968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969" y="3750468"/>
          <a:ext cx="4869656" cy="702469"/>
        </a:xfrm>
        <a:prstGeom prst="rect">
          <a:avLst/>
        </a:prstGeom>
        <a:noFill/>
      </xdr:spPr>
    </xdr:pic>
    <xdr:clientData/>
  </xdr:twoCellAnchor>
  <xdr:twoCellAnchor>
    <xdr:from>
      <xdr:col>7</xdr:col>
      <xdr:colOff>341985</xdr:colOff>
      <xdr:row>22</xdr:row>
      <xdr:rowOff>103674</xdr:rowOff>
    </xdr:from>
    <xdr:to>
      <xdr:col>9</xdr:col>
      <xdr:colOff>202405</xdr:colOff>
      <xdr:row>25</xdr:row>
      <xdr:rowOff>107155</xdr:rowOff>
    </xdr:to>
    <xdr:sp macro="" textlink="">
      <xdr:nvSpPr>
        <xdr:cNvPr id="59" name="TextBox 58"/>
        <xdr:cNvSpPr txBox="1"/>
      </xdr:nvSpPr>
      <xdr:spPr>
        <a:xfrm>
          <a:off x="5610501" y="4616143"/>
          <a:ext cx="1074857" cy="5749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>
              <a:solidFill>
                <a:srgbClr val="FF0000"/>
              </a:solidFill>
            </a:rPr>
            <a:t>6000=</a:t>
          </a:r>
          <a:r>
            <a:rPr lang="bg-BG" sz="1100" b="1">
              <a:solidFill>
                <a:srgbClr val="FF0000"/>
              </a:solidFill>
              <a:latin typeface="+mn-lt"/>
              <a:ea typeface="+mn-ea"/>
              <a:cs typeface="+mn-cs"/>
            </a:rPr>
            <a:t>6000</a:t>
          </a:r>
          <a:r>
            <a:rPr lang="bg-BG" sz="1100" b="1" baseline="-25000">
              <a:solidFill>
                <a:srgbClr val="FF0000"/>
              </a:solidFill>
              <a:latin typeface="+mn-lt"/>
              <a:ea typeface="+mn-ea"/>
              <a:cs typeface="+mn-cs"/>
            </a:rPr>
            <a:t>"в"</a:t>
          </a:r>
          <a:r>
            <a:rPr lang="en-US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=</a:t>
          </a:r>
          <a:r>
            <a:rPr lang="en-US" sz="1100" b="1">
              <a:solidFill>
                <a:srgbClr val="FF0000"/>
              </a:solidFill>
              <a:latin typeface="+mn-lt"/>
              <a:ea typeface="+mn-ea"/>
              <a:cs typeface="+mn-cs"/>
            </a:rPr>
            <a:t>25,00%</a:t>
          </a:r>
          <a:r>
            <a:rPr lang="bg-BG" sz="1100" b="1">
              <a:solidFill>
                <a:srgbClr val="FF0000"/>
              </a:solidFill>
              <a:latin typeface="+mn-lt"/>
              <a:ea typeface="+mn-ea"/>
              <a:cs typeface="+mn-cs"/>
            </a:rPr>
            <a:t> от</a:t>
          </a:r>
          <a:r>
            <a:rPr lang="bg-BG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TVE</a:t>
          </a:r>
          <a:r>
            <a:rPr lang="en-US" sz="1100" b="1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endParaRPr lang="bg-BG" sz="11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335478</xdr:colOff>
      <xdr:row>22</xdr:row>
      <xdr:rowOff>78764</xdr:rowOff>
    </xdr:from>
    <xdr:to>
      <xdr:col>14</xdr:col>
      <xdr:colOff>136922</xdr:colOff>
      <xdr:row>24</xdr:row>
      <xdr:rowOff>178593</xdr:rowOff>
    </xdr:to>
    <xdr:sp macro="" textlink="">
      <xdr:nvSpPr>
        <xdr:cNvPr id="63" name="TextBox 62"/>
        <xdr:cNvSpPr txBox="1"/>
      </xdr:nvSpPr>
      <xdr:spPr>
        <a:xfrm>
          <a:off x="8032869" y="4591233"/>
          <a:ext cx="1623100" cy="4808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C00000"/>
              </a:solidFill>
            </a:rPr>
            <a:t>2</a:t>
          </a:r>
          <a:r>
            <a:rPr lang="bg-BG" sz="1100" b="1">
              <a:solidFill>
                <a:srgbClr val="C00000"/>
              </a:solidFill>
            </a:rPr>
            <a:t>4000</a:t>
          </a:r>
          <a:r>
            <a:rPr lang="en-US" sz="1100" b="1">
              <a:solidFill>
                <a:srgbClr val="C00000"/>
              </a:solidFill>
            </a:rPr>
            <a:t>=TVE=6000</a:t>
          </a:r>
          <a:r>
            <a:rPr lang="bg-BG" sz="1100" b="1" baseline="-25000">
              <a:solidFill>
                <a:srgbClr val="C00000"/>
              </a:solidFill>
            </a:rPr>
            <a:t>"В" </a:t>
          </a:r>
          <a:r>
            <a:rPr lang="bg-BG" sz="1100" b="1">
              <a:solidFill>
                <a:srgbClr val="C00000"/>
              </a:solidFill>
            </a:rPr>
            <a:t>+ </a:t>
          </a:r>
          <a:endParaRPr lang="en-US" sz="1100" b="1">
            <a:solidFill>
              <a:srgbClr val="C00000"/>
            </a:solidFill>
          </a:endParaRPr>
        </a:p>
        <a:p>
          <a:r>
            <a:rPr lang="en-US" sz="1100" b="1">
              <a:solidFill>
                <a:srgbClr val="C00000"/>
              </a:solidFill>
            </a:rPr>
            <a:t>10</a:t>
          </a:r>
          <a:r>
            <a:rPr lang="bg-BG" sz="1100" b="1">
              <a:solidFill>
                <a:srgbClr val="C00000"/>
              </a:solidFill>
            </a:rPr>
            <a:t>000</a:t>
          </a:r>
          <a:r>
            <a:rPr lang="bg-BG" sz="1100" b="1" baseline="-25000">
              <a:solidFill>
                <a:srgbClr val="C00000"/>
              </a:solidFill>
            </a:rPr>
            <a:t>"Б"</a:t>
          </a:r>
          <a:r>
            <a:rPr lang="bg-BG" sz="1100" b="1">
              <a:solidFill>
                <a:srgbClr val="C00000"/>
              </a:solidFill>
            </a:rPr>
            <a:t> + </a:t>
          </a:r>
          <a:r>
            <a:rPr lang="en-US" sz="1100" b="1">
              <a:solidFill>
                <a:srgbClr val="C00000"/>
              </a:solidFill>
            </a:rPr>
            <a:t>8</a:t>
          </a:r>
          <a:r>
            <a:rPr lang="bg-BG" sz="1100" b="1">
              <a:solidFill>
                <a:srgbClr val="C00000"/>
              </a:solidFill>
            </a:rPr>
            <a:t>000</a:t>
          </a:r>
          <a:r>
            <a:rPr lang="bg-BG" sz="1100" b="1" baseline="-25000">
              <a:solidFill>
                <a:srgbClr val="C00000"/>
              </a:solidFill>
            </a:rPr>
            <a:t>"А"</a:t>
          </a:r>
          <a:r>
            <a:rPr lang="en-US" sz="1100" b="1" baseline="0">
              <a:solidFill>
                <a:srgbClr val="C00000"/>
              </a:solidFill>
            </a:rPr>
            <a:t>=100%</a:t>
          </a:r>
          <a:endParaRPr lang="bg-BG" sz="1100" b="1" baseline="0">
            <a:solidFill>
              <a:srgbClr val="C00000"/>
            </a:solidFill>
          </a:endParaRPr>
        </a:p>
      </xdr:txBody>
    </xdr:sp>
    <xdr:clientData/>
  </xdr:twoCellAnchor>
  <xdr:twoCellAnchor>
    <xdr:from>
      <xdr:col>9</xdr:col>
      <xdr:colOff>274759</xdr:colOff>
      <xdr:row>24</xdr:row>
      <xdr:rowOff>92869</xdr:rowOff>
    </xdr:from>
    <xdr:to>
      <xdr:col>12</xdr:col>
      <xdr:colOff>166688</xdr:colOff>
      <xdr:row>26</xdr:row>
      <xdr:rowOff>172640</xdr:rowOff>
    </xdr:to>
    <xdr:sp macro="" textlink="">
      <xdr:nvSpPr>
        <xdr:cNvPr id="69" name="TextBox 68"/>
        <xdr:cNvSpPr txBox="1"/>
      </xdr:nvSpPr>
      <xdr:spPr>
        <a:xfrm>
          <a:off x="6757712" y="4986338"/>
          <a:ext cx="1713585" cy="4607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bg-BG" sz="1100" b="1">
              <a:solidFill>
                <a:srgbClr val="00B050"/>
              </a:solidFill>
            </a:rPr>
            <a:t>1</a:t>
          </a:r>
          <a:r>
            <a:rPr lang="en-US" sz="1100" b="1">
              <a:solidFill>
                <a:srgbClr val="00B050"/>
              </a:solidFill>
            </a:rPr>
            <a:t>6</a:t>
          </a:r>
          <a:r>
            <a:rPr lang="bg-BG" sz="1100" b="1">
              <a:solidFill>
                <a:srgbClr val="00B050"/>
              </a:solidFill>
            </a:rPr>
            <a:t>000 </a:t>
          </a:r>
          <a:r>
            <a:rPr lang="en-US" sz="1100" b="1">
              <a:solidFill>
                <a:srgbClr val="00B050"/>
              </a:solidFill>
              <a:latin typeface="+mn-lt"/>
              <a:ea typeface="+mn-ea"/>
              <a:cs typeface="+mn-cs"/>
            </a:rPr>
            <a:t>=6000</a:t>
          </a:r>
          <a:r>
            <a:rPr lang="bg-BG" sz="1100" b="1" baseline="-25000">
              <a:solidFill>
                <a:srgbClr val="00B050"/>
              </a:solidFill>
              <a:latin typeface="+mn-lt"/>
              <a:ea typeface="+mn-ea"/>
              <a:cs typeface="+mn-cs"/>
            </a:rPr>
            <a:t>"В" </a:t>
          </a:r>
          <a:r>
            <a:rPr lang="bg-BG" sz="1100" b="1">
              <a:solidFill>
                <a:srgbClr val="00B050"/>
              </a:solidFill>
              <a:latin typeface="+mn-lt"/>
              <a:ea typeface="+mn-ea"/>
              <a:cs typeface="+mn-cs"/>
            </a:rPr>
            <a:t>+ </a:t>
          </a:r>
          <a:r>
            <a:rPr lang="en-US" sz="1100" b="1">
              <a:solidFill>
                <a:srgbClr val="00B050"/>
              </a:solidFill>
              <a:latin typeface="+mn-lt"/>
              <a:ea typeface="+mn-ea"/>
              <a:cs typeface="+mn-cs"/>
            </a:rPr>
            <a:t>10</a:t>
          </a:r>
          <a:r>
            <a:rPr lang="bg-BG" sz="1100" b="1">
              <a:solidFill>
                <a:srgbClr val="00B050"/>
              </a:solidFill>
              <a:latin typeface="+mn-lt"/>
              <a:ea typeface="+mn-ea"/>
              <a:cs typeface="+mn-cs"/>
            </a:rPr>
            <a:t>000</a:t>
          </a:r>
          <a:r>
            <a:rPr lang="bg-BG" sz="1100" b="1" baseline="-25000">
              <a:solidFill>
                <a:srgbClr val="00B050"/>
              </a:solidFill>
              <a:latin typeface="+mn-lt"/>
              <a:ea typeface="+mn-ea"/>
              <a:cs typeface="+mn-cs"/>
            </a:rPr>
            <a:t>"Б"</a:t>
          </a:r>
          <a:r>
            <a:rPr lang="bg-BG" sz="1100" b="1">
              <a:solidFill>
                <a:srgbClr val="00B050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rgbClr val="00B050"/>
              </a:solidFill>
              <a:latin typeface="+mn-lt"/>
              <a:ea typeface="+mn-ea"/>
              <a:cs typeface="+mn-cs"/>
            </a:rPr>
            <a:t>=66,67%</a:t>
          </a:r>
          <a:r>
            <a:rPr lang="bg-BG" sz="1100" b="1">
              <a:solidFill>
                <a:srgbClr val="00B050"/>
              </a:solidFill>
              <a:latin typeface="+mn-lt"/>
              <a:ea typeface="+mn-ea"/>
              <a:cs typeface="+mn-cs"/>
            </a:rPr>
            <a:t> от</a:t>
          </a:r>
          <a:r>
            <a:rPr lang="bg-BG" sz="1100" b="1" baseline="0">
              <a:solidFill>
                <a:srgbClr val="00B050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1" baseline="0">
              <a:solidFill>
                <a:srgbClr val="00B050"/>
              </a:solidFill>
              <a:latin typeface="+mn-lt"/>
              <a:ea typeface="+mn-ea"/>
              <a:cs typeface="+mn-cs"/>
            </a:rPr>
            <a:t>TVE</a:t>
          </a:r>
          <a:r>
            <a:rPr lang="en-US" sz="1100" b="1">
              <a:solidFill>
                <a:srgbClr val="00B050"/>
              </a:solidFill>
              <a:latin typeface="+mn-lt"/>
              <a:ea typeface="+mn-ea"/>
              <a:cs typeface="+mn-cs"/>
            </a:rPr>
            <a:t> </a:t>
          </a:r>
          <a:endParaRPr lang="en-US">
            <a:solidFill>
              <a:srgbClr val="00B050"/>
            </a:solidFill>
          </a:endParaRPr>
        </a:p>
        <a:p>
          <a:endParaRPr lang="bg-BG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392906</xdr:colOff>
      <xdr:row>11</xdr:row>
      <xdr:rowOff>66675</xdr:rowOff>
    </xdr:from>
    <xdr:to>
      <xdr:col>9</xdr:col>
      <xdr:colOff>398584</xdr:colOff>
      <xdr:row>18</xdr:row>
      <xdr:rowOff>160734</xdr:rowOff>
    </xdr:to>
    <xdr:cxnSp macro="">
      <xdr:nvCxnSpPr>
        <xdr:cNvPr id="70" name="Straight Connector 69"/>
        <xdr:cNvCxnSpPr>
          <a:endCxn id="26" idx="0"/>
        </xdr:cNvCxnSpPr>
      </xdr:nvCxnSpPr>
      <xdr:spPr>
        <a:xfrm flipV="1">
          <a:off x="6875859" y="2441972"/>
          <a:ext cx="5678" cy="1469231"/>
        </a:xfrm>
        <a:prstGeom prst="line">
          <a:avLst/>
        </a:prstGeom>
        <a:ln w="44450">
          <a:solidFill>
            <a:srgbClr val="7030A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798910</xdr:colOff>
      <xdr:row>18</xdr:row>
      <xdr:rowOff>96441</xdr:rowOff>
    </xdr:from>
    <xdr:to>
      <xdr:col>7</xdr:col>
      <xdr:colOff>46435</xdr:colOff>
      <xdr:row>19</xdr:row>
      <xdr:rowOff>89297</xdr:rowOff>
    </xdr:to>
    <xdr:sp macro="" textlink="">
      <xdr:nvSpPr>
        <xdr:cNvPr id="73" name="Oval 72"/>
        <xdr:cNvSpPr/>
      </xdr:nvSpPr>
      <xdr:spPr>
        <a:xfrm>
          <a:off x="5180410" y="3846910"/>
          <a:ext cx="134541" cy="183356"/>
        </a:xfrm>
        <a:prstGeom prst="ellipse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bg-BG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323850</xdr:colOff>
      <xdr:row>1</xdr:row>
      <xdr:rowOff>152400</xdr:rowOff>
    </xdr:from>
    <xdr:to>
      <xdr:col>12</xdr:col>
      <xdr:colOff>457200</xdr:colOff>
      <xdr:row>2</xdr:row>
      <xdr:rowOff>114300</xdr:rowOff>
    </xdr:to>
    <xdr:sp macro="" textlink="">
      <xdr:nvSpPr>
        <xdr:cNvPr id="17" name="Oval 16"/>
        <xdr:cNvSpPr/>
      </xdr:nvSpPr>
      <xdr:spPr>
        <a:xfrm>
          <a:off x="8534400" y="152400"/>
          <a:ext cx="133350" cy="180975"/>
        </a:xfrm>
        <a:prstGeom prst="ellipse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9</xdr:col>
      <xdr:colOff>438150</xdr:colOff>
      <xdr:row>10</xdr:row>
      <xdr:rowOff>154781</xdr:rowOff>
    </xdr:from>
    <xdr:to>
      <xdr:col>11</xdr:col>
      <xdr:colOff>160734</xdr:colOff>
      <xdr:row>18</xdr:row>
      <xdr:rowOff>140493</xdr:rowOff>
    </xdr:to>
    <xdr:sp macro="" textlink="">
      <xdr:nvSpPr>
        <xdr:cNvPr id="76" name="Right Arrow 75"/>
        <xdr:cNvSpPr/>
      </xdr:nvSpPr>
      <xdr:spPr>
        <a:xfrm>
          <a:off x="6921103" y="2339578"/>
          <a:ext cx="937022" cy="155138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 b="1"/>
            <a:t>6000</a:t>
          </a:r>
        </a:p>
        <a:p>
          <a:pPr algn="ctr"/>
          <a:r>
            <a:rPr lang="en-US" sz="1100" b="1"/>
            <a:t>(TPM</a:t>
          </a:r>
          <a:r>
            <a:rPr lang="en-US" sz="1100" b="1" baseline="-25000"/>
            <a:t>"</a:t>
          </a:r>
          <a:r>
            <a:rPr lang="bg-BG" sz="1100" b="1" baseline="-25000"/>
            <a:t>В"</a:t>
          </a:r>
          <a:r>
            <a:rPr lang="bg-BG" sz="1100" b="1"/>
            <a:t>)</a:t>
          </a:r>
          <a:endParaRPr lang="en-US" sz="1100" b="1"/>
        </a:p>
      </xdr:txBody>
    </xdr:sp>
    <xdr:clientData/>
  </xdr:twoCellAnchor>
  <xdr:twoCellAnchor>
    <xdr:from>
      <xdr:col>14</xdr:col>
      <xdr:colOff>130969</xdr:colOff>
      <xdr:row>2</xdr:row>
      <xdr:rowOff>0</xdr:rowOff>
    </xdr:from>
    <xdr:to>
      <xdr:col>14</xdr:col>
      <xdr:colOff>264319</xdr:colOff>
      <xdr:row>2</xdr:row>
      <xdr:rowOff>200025</xdr:rowOff>
    </xdr:to>
    <xdr:sp macro="" textlink="">
      <xdr:nvSpPr>
        <xdr:cNvPr id="77" name="Oval 76"/>
        <xdr:cNvSpPr/>
      </xdr:nvSpPr>
      <xdr:spPr>
        <a:xfrm flipV="1">
          <a:off x="9650016" y="422672"/>
          <a:ext cx="133350" cy="200025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9</xdr:col>
      <xdr:colOff>328703</xdr:colOff>
      <xdr:row>18</xdr:row>
      <xdr:rowOff>23813</xdr:rowOff>
    </xdr:from>
    <xdr:to>
      <xdr:col>9</xdr:col>
      <xdr:colOff>529828</xdr:colOff>
      <xdr:row>19</xdr:row>
      <xdr:rowOff>113108</xdr:rowOff>
    </xdr:to>
    <xdr:sp macro="" textlink="">
      <xdr:nvSpPr>
        <xdr:cNvPr id="78" name="Oval 77"/>
        <xdr:cNvSpPr/>
      </xdr:nvSpPr>
      <xdr:spPr>
        <a:xfrm>
          <a:off x="6531859" y="3774282"/>
          <a:ext cx="201125" cy="279795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?</a:t>
          </a:r>
          <a:endParaRPr lang="bg-BG" sz="1100"/>
        </a:p>
      </xdr:txBody>
    </xdr:sp>
    <xdr:clientData/>
  </xdr:twoCellAnchor>
  <xdr:twoCellAnchor>
    <xdr:from>
      <xdr:col>14</xdr:col>
      <xdr:colOff>166871</xdr:colOff>
      <xdr:row>6</xdr:row>
      <xdr:rowOff>18684</xdr:rowOff>
    </xdr:from>
    <xdr:to>
      <xdr:col>14</xdr:col>
      <xdr:colOff>300221</xdr:colOff>
      <xdr:row>6</xdr:row>
      <xdr:rowOff>218709</xdr:rowOff>
    </xdr:to>
    <xdr:sp macro="" textlink="">
      <xdr:nvSpPr>
        <xdr:cNvPr id="79" name="Oval 78"/>
        <xdr:cNvSpPr/>
      </xdr:nvSpPr>
      <xdr:spPr>
        <a:xfrm flipV="1">
          <a:off x="9685918" y="1322418"/>
          <a:ext cx="133350" cy="200025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9</xdr:col>
      <xdr:colOff>41671</xdr:colOff>
      <xdr:row>18</xdr:row>
      <xdr:rowOff>35718</xdr:rowOff>
    </xdr:from>
    <xdr:to>
      <xdr:col>9</xdr:col>
      <xdr:colOff>288314</xdr:colOff>
      <xdr:row>19</xdr:row>
      <xdr:rowOff>135364</xdr:rowOff>
    </xdr:to>
    <xdr:sp macro="" textlink="">
      <xdr:nvSpPr>
        <xdr:cNvPr id="80" name="Oval 79"/>
        <xdr:cNvSpPr/>
      </xdr:nvSpPr>
      <xdr:spPr>
        <a:xfrm>
          <a:off x="6244827" y="3786187"/>
          <a:ext cx="246643" cy="290146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C00000"/>
              </a:solidFill>
            </a:rPr>
            <a:t>?</a:t>
          </a:r>
          <a:endParaRPr lang="bg-BG" sz="1100" b="1">
            <a:solidFill>
              <a:srgbClr val="C00000"/>
            </a:solidFill>
          </a:endParaRPr>
        </a:p>
      </xdr:txBody>
    </xdr:sp>
    <xdr:clientData/>
  </xdr:twoCellAnchor>
  <xdr:twoCellAnchor>
    <xdr:from>
      <xdr:col>6</xdr:col>
      <xdr:colOff>869156</xdr:colOff>
      <xdr:row>16</xdr:row>
      <xdr:rowOff>23812</xdr:rowOff>
    </xdr:from>
    <xdr:to>
      <xdr:col>9</xdr:col>
      <xdr:colOff>404813</xdr:colOff>
      <xdr:row>16</xdr:row>
      <xdr:rowOff>23814</xdr:rowOff>
    </xdr:to>
    <xdr:cxnSp macro="">
      <xdr:nvCxnSpPr>
        <xdr:cNvPr id="82" name="Straight Arrow Connector 81"/>
        <xdr:cNvCxnSpPr/>
      </xdr:nvCxnSpPr>
      <xdr:spPr>
        <a:xfrm flipV="1">
          <a:off x="4964906" y="3393281"/>
          <a:ext cx="1643063" cy="2"/>
        </a:xfrm>
        <a:prstGeom prst="straightConnector1">
          <a:avLst/>
        </a:prstGeom>
        <a:ln w="28575">
          <a:solidFill>
            <a:srgbClr val="7030A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854868</xdr:colOff>
      <xdr:row>17</xdr:row>
      <xdr:rowOff>170260</xdr:rowOff>
    </xdr:from>
    <xdr:to>
      <xdr:col>9</xdr:col>
      <xdr:colOff>166688</xdr:colOff>
      <xdr:row>17</xdr:row>
      <xdr:rowOff>172640</xdr:rowOff>
    </xdr:to>
    <xdr:cxnSp macro="">
      <xdr:nvCxnSpPr>
        <xdr:cNvPr id="85" name="Straight Arrow Connector 84"/>
        <xdr:cNvCxnSpPr/>
      </xdr:nvCxnSpPr>
      <xdr:spPr>
        <a:xfrm>
          <a:off x="4950618" y="3730229"/>
          <a:ext cx="1419226" cy="2380"/>
        </a:xfrm>
        <a:prstGeom prst="straightConnector1">
          <a:avLst/>
        </a:prstGeom>
        <a:ln w="28575">
          <a:solidFill>
            <a:schemeClr val="accent2">
              <a:lumMod val="7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Microsoft_Office_PowerPoint_Slide1.sld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zoomScale="90" zoomScaleNormal="90" workbookViewId="0">
      <selection activeCell="D7" sqref="D7"/>
    </sheetView>
  </sheetViews>
  <sheetFormatPr defaultRowHeight="15"/>
  <cols>
    <col min="1" max="1" width="2" bestFit="1" customWidth="1"/>
    <col min="2" max="2" width="27.42578125" customWidth="1"/>
    <col min="3" max="3" width="8.28515625" bestFit="1" customWidth="1"/>
    <col min="4" max="5" width="8" bestFit="1" customWidth="1"/>
    <col min="6" max="6" width="7.7109375" bestFit="1" customWidth="1"/>
    <col min="7" max="7" width="13.42578125" style="7" customWidth="1"/>
    <col min="16" max="16" width="8.85546875" customWidth="1"/>
    <col min="17" max="17" width="13" customWidth="1"/>
    <col min="18" max="18" width="8.28515625" customWidth="1"/>
  </cols>
  <sheetData>
    <row r="1" spans="1:18" ht="15.75" thickBot="1"/>
    <row r="2" spans="1:18" ht="17.25" thickBot="1">
      <c r="C2" s="10" t="s">
        <v>13</v>
      </c>
      <c r="D2" s="11" t="s">
        <v>14</v>
      </c>
      <c r="E2" s="11" t="s">
        <v>15</v>
      </c>
    </row>
    <row r="3" spans="1:18" ht="17.25" thickBot="1">
      <c r="A3">
        <v>1</v>
      </c>
      <c r="B3" s="12" t="s">
        <v>0</v>
      </c>
      <c r="C3" s="4">
        <v>6</v>
      </c>
      <c r="D3" s="4">
        <v>8</v>
      </c>
      <c r="E3" s="4">
        <v>5</v>
      </c>
      <c r="F3" s="1"/>
      <c r="G3" s="6" t="s">
        <v>9</v>
      </c>
      <c r="O3" s="16" t="s">
        <v>19</v>
      </c>
      <c r="P3" s="7" t="s">
        <v>18</v>
      </c>
      <c r="Q3" s="7"/>
    </row>
    <row r="4" spans="1:18" ht="17.25" thickBot="1">
      <c r="A4">
        <v>2</v>
      </c>
      <c r="B4" s="13" t="s">
        <v>1</v>
      </c>
      <c r="C4" s="5">
        <v>4</v>
      </c>
      <c r="D4" s="5">
        <v>5</v>
      </c>
      <c r="E4" s="5">
        <v>3</v>
      </c>
      <c r="F4" s="3"/>
      <c r="G4" s="6" t="s">
        <v>9</v>
      </c>
      <c r="P4" s="23">
        <f>(F9/F7)*E9</f>
        <v>10285.714285714284</v>
      </c>
      <c r="Q4" s="17">
        <f>P4/F9</f>
        <v>0.42857142857142849</v>
      </c>
      <c r="R4" s="18" t="s">
        <v>20</v>
      </c>
    </row>
    <row r="5" spans="1:18" ht="17.25" thickBot="1">
      <c r="A5">
        <v>3</v>
      </c>
      <c r="B5" s="13" t="s">
        <v>2</v>
      </c>
      <c r="C5" s="8">
        <f>C3-C4</f>
        <v>2</v>
      </c>
      <c r="D5" s="8">
        <f>D3-D4</f>
        <v>3</v>
      </c>
      <c r="E5" s="8">
        <f>E3-E4</f>
        <v>2</v>
      </c>
      <c r="F5" s="3"/>
      <c r="G5" s="7" t="s">
        <v>10</v>
      </c>
      <c r="P5" s="23" t="s">
        <v>21</v>
      </c>
    </row>
    <row r="6" spans="1:18" ht="17.25" thickBot="1">
      <c r="A6">
        <v>4</v>
      </c>
      <c r="B6" s="13" t="s">
        <v>3</v>
      </c>
      <c r="C6" s="2">
        <v>2000</v>
      </c>
      <c r="D6" s="2">
        <v>2000</v>
      </c>
      <c r="E6" s="2">
        <v>2000</v>
      </c>
      <c r="F6" s="3"/>
      <c r="G6" s="6" t="s">
        <v>9</v>
      </c>
    </row>
    <row r="7" spans="1:18" ht="17.25" thickBot="1">
      <c r="A7">
        <v>5</v>
      </c>
      <c r="B7" s="13" t="s">
        <v>4</v>
      </c>
      <c r="C7" s="9">
        <f>C5*C6</f>
        <v>4000</v>
      </c>
      <c r="D7" s="9">
        <f t="shared" ref="D7:E7" si="0">D5*D6</f>
        <v>6000</v>
      </c>
      <c r="E7" s="9">
        <f t="shared" si="0"/>
        <v>4000</v>
      </c>
      <c r="F7" s="3">
        <f>SUM(C7:E7)</f>
        <v>14000</v>
      </c>
      <c r="G7" s="7" t="s">
        <v>8</v>
      </c>
      <c r="O7" s="16" t="s">
        <v>22</v>
      </c>
      <c r="P7" s="24">
        <f>(F10-E7)/D5</f>
        <v>666.66666666666663</v>
      </c>
      <c r="Q7" s="7" t="s">
        <v>23</v>
      </c>
      <c r="R7" s="20" t="s">
        <v>24</v>
      </c>
    </row>
    <row r="8" spans="1:18" ht="17.25" thickBot="1">
      <c r="A8">
        <v>6</v>
      </c>
      <c r="B8" s="13" t="s">
        <v>5</v>
      </c>
      <c r="C8" s="21">
        <f>C5/C3</f>
        <v>0.33333333333333331</v>
      </c>
      <c r="D8" s="21">
        <f t="shared" ref="D8:E8" si="1">D5/D3</f>
        <v>0.375</v>
      </c>
      <c r="E8" s="21">
        <f t="shared" si="1"/>
        <v>0.4</v>
      </c>
      <c r="F8" s="2"/>
      <c r="G8" s="7" t="s">
        <v>11</v>
      </c>
      <c r="O8" s="20" t="s">
        <v>27</v>
      </c>
      <c r="P8" s="24">
        <f>P7*D4</f>
        <v>3333.333333333333</v>
      </c>
      <c r="Q8" s="7" t="s">
        <v>26</v>
      </c>
      <c r="R8" s="7" t="s">
        <v>25</v>
      </c>
    </row>
    <row r="9" spans="1:18" ht="17.25" thickBot="1">
      <c r="A9">
        <v>7</v>
      </c>
      <c r="B9" s="13" t="s">
        <v>6</v>
      </c>
      <c r="C9" s="9">
        <f>C4*C6</f>
        <v>8000</v>
      </c>
      <c r="D9" s="9">
        <f t="shared" ref="D9:E9" si="2">D4*D6</f>
        <v>10000</v>
      </c>
      <c r="E9" s="9">
        <f t="shared" si="2"/>
        <v>6000</v>
      </c>
      <c r="F9" s="3">
        <f>SUM(C9:E9)</f>
        <v>24000</v>
      </c>
      <c r="G9" s="7" t="s">
        <v>12</v>
      </c>
      <c r="P9" s="24">
        <f>E9+P8</f>
        <v>9333.3333333333321</v>
      </c>
      <c r="Q9" s="7" t="s">
        <v>28</v>
      </c>
      <c r="R9" s="7" t="s">
        <v>25</v>
      </c>
    </row>
    <row r="10" spans="1:18" ht="17.25" thickBot="1">
      <c r="A10">
        <v>8</v>
      </c>
      <c r="B10" s="13" t="s">
        <v>7</v>
      </c>
      <c r="C10" s="2"/>
      <c r="D10" s="2"/>
      <c r="E10" s="2"/>
      <c r="F10" s="3">
        <v>6000</v>
      </c>
      <c r="G10" s="6" t="s">
        <v>9</v>
      </c>
      <c r="P10" s="25">
        <f>P9/F9</f>
        <v>0.38888888888888884</v>
      </c>
      <c r="Q10" s="7" t="s">
        <v>29</v>
      </c>
      <c r="R10" s="7" t="s">
        <v>30</v>
      </c>
    </row>
    <row r="11" spans="1:18">
      <c r="C11">
        <v>3</v>
      </c>
      <c r="D11">
        <v>2</v>
      </c>
      <c r="E11">
        <v>1</v>
      </c>
      <c r="G11" s="22">
        <f>F7/F10</f>
        <v>2.3333333333333335</v>
      </c>
    </row>
    <row r="12" spans="1:18">
      <c r="G12" s="22">
        <f>16000/F9</f>
        <v>0.66666666666666663</v>
      </c>
    </row>
    <row r="13" spans="1:18">
      <c r="C13" s="7">
        <f>F9</f>
        <v>24000</v>
      </c>
      <c r="D13" s="7">
        <f>E9+D9</f>
        <v>16000</v>
      </c>
      <c r="E13" s="7">
        <f>E9</f>
        <v>6000</v>
      </c>
      <c r="F13" t="s">
        <v>16</v>
      </c>
    </row>
    <row r="14" spans="1:18" ht="15.75" thickBot="1">
      <c r="C14" s="15">
        <f>C13/F9</f>
        <v>1</v>
      </c>
      <c r="D14" s="15">
        <f>D13/F9</f>
        <v>0.66666666666666663</v>
      </c>
      <c r="E14" s="15">
        <f>E13/F9</f>
        <v>0.25</v>
      </c>
    </row>
    <row r="15" spans="1:18" ht="17.25" thickBot="1">
      <c r="C15" s="10" t="s">
        <v>13</v>
      </c>
      <c r="D15" s="11" t="s">
        <v>14</v>
      </c>
      <c r="E15" s="11" t="s">
        <v>15</v>
      </c>
    </row>
    <row r="16" spans="1:18">
      <c r="C16" s="7">
        <f>F7</f>
        <v>14000</v>
      </c>
      <c r="D16" s="7">
        <f>E7+D7</f>
        <v>10000</v>
      </c>
      <c r="E16" s="7">
        <f>E7</f>
        <v>4000</v>
      </c>
      <c r="F16" t="s">
        <v>17</v>
      </c>
      <c r="I16" s="19">
        <f>P4</f>
        <v>10285.714285714284</v>
      </c>
    </row>
    <row r="17" spans="3:9">
      <c r="C17" s="14">
        <f>C16/F7</f>
        <v>1</v>
      </c>
      <c r="D17" s="14">
        <f>D16/F7</f>
        <v>0.7142857142857143</v>
      </c>
      <c r="E17" s="14">
        <f>E16/F7</f>
        <v>0.2857142857142857</v>
      </c>
    </row>
    <row r="18" spans="3:9">
      <c r="I18" s="19">
        <f>P9</f>
        <v>9333.3333333333321</v>
      </c>
    </row>
  </sheetData>
  <pageMargins left="0.7" right="0.7" top="0.75" bottom="0.75" header="0.3" footer="0.3"/>
  <pageSetup paperSize="9" orientation="portrait" r:id="rId1"/>
  <drawing r:id="rId2"/>
  <legacyDrawing r:id="rId3"/>
  <oleObjects>
    <oleObject progId="PowerPoint.Slide.12" shapeId="102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Administrator</cp:lastModifiedBy>
  <dcterms:created xsi:type="dcterms:W3CDTF">2016-12-07T08:13:15Z</dcterms:created>
  <dcterms:modified xsi:type="dcterms:W3CDTF">2018-02-03T10:56:01Z</dcterms:modified>
</cp:coreProperties>
</file>